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6/007.26 controle qualité nettoyage/3- Publication/3.2_DCE publié/007-26 DCE/"/>
    </mc:Choice>
  </mc:AlternateContent>
  <xr:revisionPtr revIDLastSave="86" documentId="8_{14C2C168-ED87-42D3-9604-0F86D30E51FA}" xr6:coauthVersionLast="47" xr6:coauthVersionMax="47" xr10:uidLastSave="{DAC356CD-70F5-46E3-83B7-BF3419D9D738}"/>
  <bookViews>
    <workbookView xWindow="-108" yWindow="-108" windowWidth="23256" windowHeight="12456" activeTab="1" xr2:uid="{00000000-000D-0000-FFFF-FFFF00000000}"/>
  </bookViews>
  <sheets>
    <sheet name="BP" sheetId="2" r:id="rId1"/>
    <sheet name="DQE " sheetId="3" r:id="rId2"/>
  </sheets>
  <definedNames>
    <definedName name="_xlnm.Print_Area" localSheetId="0">BP!$B$1:$H$86</definedName>
    <definedName name="_xlnm.Print_Area" localSheetId="1">'DQE '!$A$1:$I$81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3" l="1"/>
  <c r="H10" i="3"/>
  <c r="I10" i="3" s="1"/>
  <c r="H16" i="2"/>
  <c r="H17" i="2"/>
  <c r="H15" i="2"/>
  <c r="D7" i="3"/>
  <c r="D6" i="3"/>
  <c r="D5" i="3"/>
  <c r="E4" i="3"/>
  <c r="E3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24" i="2"/>
  <c r="H23" i="2"/>
  <c r="E12" i="3"/>
  <c r="E19" i="3" l="1"/>
  <c r="E11" i="3"/>
  <c r="H81" i="2" l="1"/>
  <c r="H82" i="2"/>
  <c r="H79" i="2"/>
  <c r="H80" i="2"/>
  <c r="H77" i="2"/>
  <c r="H78" i="2"/>
  <c r="H76" i="2"/>
  <c r="H75" i="2"/>
  <c r="H71" i="2"/>
  <c r="H70" i="2"/>
  <c r="E15" i="3" l="1"/>
  <c r="H20" i="2"/>
  <c r="E18" i="3" l="1"/>
  <c r="E17" i="3"/>
  <c r="E16" i="3"/>
  <c r="E14" i="3"/>
  <c r="E13" i="3"/>
  <c r="E10" i="3"/>
  <c r="I77" i="3"/>
  <c r="J77" i="3" s="1"/>
  <c r="I76" i="3"/>
  <c r="J76" i="3" s="1"/>
  <c r="I75" i="3"/>
  <c r="J75" i="3" s="1"/>
  <c r="I74" i="3"/>
  <c r="J74" i="3" s="1"/>
  <c r="I73" i="3"/>
  <c r="J73" i="3" s="1"/>
  <c r="I72" i="3"/>
  <c r="J72" i="3" s="1"/>
  <c r="I71" i="3"/>
  <c r="J71" i="3" s="1"/>
  <c r="I70" i="3"/>
  <c r="J70" i="3" s="1"/>
  <c r="I66" i="3"/>
  <c r="J66" i="3" s="1"/>
  <c r="I65" i="3"/>
  <c r="J65" i="3" s="1"/>
  <c r="I19" i="3"/>
  <c r="J19" i="3" s="1"/>
  <c r="I18" i="3"/>
  <c r="J18" i="3" s="1"/>
  <c r="J10" i="3"/>
  <c r="H18" i="2" l="1"/>
  <c r="H19" i="2"/>
  <c r="H21" i="2"/>
  <c r="H22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2" i="2"/>
  <c r="H73" i="2"/>
  <c r="H74" i="2"/>
  <c r="H83" i="2"/>
  <c r="H84" i="2"/>
  <c r="H85" i="2"/>
  <c r="H86" i="2"/>
  <c r="I12" i="3" l="1"/>
  <c r="J12" i="3" s="1"/>
  <c r="I67" i="3"/>
  <c r="J67" i="3" s="1"/>
  <c r="I17" i="3"/>
  <c r="J17" i="3" s="1"/>
  <c r="I15" i="3"/>
  <c r="J15" i="3" s="1"/>
  <c r="I55" i="3"/>
  <c r="J55" i="3" s="1"/>
  <c r="I46" i="3"/>
  <c r="J46" i="3" s="1"/>
  <c r="I23" i="3"/>
  <c r="J23" i="3" s="1"/>
  <c r="I30" i="3"/>
  <c r="J30" i="3" s="1"/>
  <c r="I40" i="3"/>
  <c r="J40" i="3" s="1"/>
  <c r="I62" i="3"/>
  <c r="J62" i="3" s="1"/>
  <c r="I39" i="3"/>
  <c r="J39" i="3" s="1"/>
  <c r="I56" i="3"/>
  <c r="J56" i="3" s="1"/>
  <c r="I78" i="3"/>
  <c r="J78" i="3" s="1"/>
  <c r="I14" i="3"/>
  <c r="J14" i="3" s="1"/>
  <c r="I24" i="3"/>
  <c r="J24" i="3" s="1"/>
  <c r="I51" i="3"/>
  <c r="J51" i="3" s="1"/>
  <c r="I35" i="3"/>
  <c r="J35" i="3" s="1"/>
  <c r="I58" i="3"/>
  <c r="J58" i="3" s="1"/>
  <c r="I42" i="3"/>
  <c r="J42" i="3" s="1"/>
  <c r="I26" i="3"/>
  <c r="J26" i="3" s="1"/>
  <c r="I68" i="3"/>
  <c r="J68" i="3" s="1"/>
  <c r="I52" i="3"/>
  <c r="J52" i="3" s="1"/>
  <c r="I36" i="3"/>
  <c r="J36" i="3" s="1"/>
  <c r="I20" i="3"/>
  <c r="J20" i="3" s="1"/>
  <c r="I79" i="3"/>
  <c r="J79" i="3" s="1"/>
  <c r="I63" i="3"/>
  <c r="J63" i="3" s="1"/>
  <c r="I47" i="3"/>
  <c r="J47" i="3" s="1"/>
  <c r="I31" i="3"/>
  <c r="J31" i="3" s="1"/>
  <c r="I16" i="3"/>
  <c r="J16" i="3" s="1"/>
  <c r="I54" i="3"/>
  <c r="J54" i="3" s="1"/>
  <c r="I38" i="3"/>
  <c r="J38" i="3" s="1"/>
  <c r="I22" i="3"/>
  <c r="J22" i="3" s="1"/>
  <c r="I80" i="3"/>
  <c r="J80" i="3" s="1"/>
  <c r="I64" i="3"/>
  <c r="J64" i="3" s="1"/>
  <c r="I48" i="3"/>
  <c r="J48" i="3" s="1"/>
  <c r="I32" i="3"/>
  <c r="J32" i="3" s="1"/>
  <c r="I13" i="3"/>
  <c r="J13" i="3" s="1"/>
  <c r="I29" i="3"/>
  <c r="J29" i="3" s="1"/>
  <c r="I45" i="3"/>
  <c r="J45" i="3" s="1"/>
  <c r="I61" i="3"/>
  <c r="J61" i="3" s="1"/>
  <c r="I33" i="3"/>
  <c r="J33" i="3" s="1"/>
  <c r="I49" i="3"/>
  <c r="J49" i="3" s="1"/>
  <c r="I81" i="3"/>
  <c r="J81" i="3" s="1"/>
  <c r="I21" i="3"/>
  <c r="J21" i="3" s="1"/>
  <c r="I37" i="3"/>
  <c r="J37" i="3" s="1"/>
  <c r="I53" i="3"/>
  <c r="J53" i="3" s="1"/>
  <c r="I69" i="3"/>
  <c r="J69" i="3" s="1"/>
  <c r="I25" i="3"/>
  <c r="J25" i="3" s="1"/>
  <c r="I41" i="3"/>
  <c r="J41" i="3" s="1"/>
  <c r="I57" i="3"/>
  <c r="J57" i="3" s="1"/>
  <c r="I59" i="3"/>
  <c r="J59" i="3" s="1"/>
  <c r="I43" i="3"/>
  <c r="J43" i="3" s="1"/>
  <c r="I27" i="3"/>
  <c r="J27" i="3" s="1"/>
  <c r="I11" i="3"/>
  <c r="J11" i="3" s="1"/>
  <c r="I50" i="3"/>
  <c r="J50" i="3" s="1"/>
  <c r="I34" i="3"/>
  <c r="J34" i="3" s="1"/>
  <c r="I60" i="3"/>
  <c r="J60" i="3" s="1"/>
  <c r="I44" i="3"/>
  <c r="J44" i="3" s="1"/>
  <c r="I28" i="3"/>
  <c r="J28" i="3" s="1"/>
</calcChain>
</file>

<file path=xl/sharedStrings.xml><?xml version="1.0" encoding="utf-8"?>
<sst xmlns="http://schemas.openxmlformats.org/spreadsheetml/2006/main" count="577" uniqueCount="202">
  <si>
    <t>UO3</t>
  </si>
  <si>
    <t xml:space="preserve">prix forfaitaire </t>
  </si>
  <si>
    <t xml:space="preserve">unité d'œuvre </t>
  </si>
  <si>
    <t>UO6</t>
  </si>
  <si>
    <t>UO7</t>
  </si>
  <si>
    <t>UO8</t>
  </si>
  <si>
    <t>OUTIL</t>
  </si>
  <si>
    <t xml:space="preserve">Intitulé </t>
  </si>
  <si>
    <t xml:space="preserve">Forme du prix </t>
  </si>
  <si>
    <t xml:space="preserve">Analyse critique du référentiel du contrôle qualité (art 5.1 du CCFT) </t>
  </si>
  <si>
    <t xml:space="preserve">Prix HT </t>
  </si>
  <si>
    <t xml:space="preserve">Prix TTC </t>
  </si>
  <si>
    <t xml:space="preserve">Numérotation </t>
  </si>
  <si>
    <t>UO9</t>
  </si>
  <si>
    <t xml:space="preserve">Réalisation d'un contrôle qualité des prestations de nettoyage pour un site de - 1 000m² (SUB) en IDF </t>
  </si>
  <si>
    <t xml:space="preserve">Réalisation d'un contrôle qualité des prestations de nettoyage pour un site de 1 000m² à 3 000 m² (SUB) en IDF </t>
  </si>
  <si>
    <t xml:space="preserve">Réalisation d'un contrôle qualité des prestations de nettoyage pour un site de 3 000 à 10 000m² (SUB) en IDF </t>
  </si>
  <si>
    <t>Réalisation d'un contrôle qualité des prestations de nettoyage pour un site de - 1 000m² (SUB) en HDF</t>
  </si>
  <si>
    <t xml:space="preserve">Réalisation d'un contrôle qualité des prestations de nettoyage pour un site de 1 000m² à 3 000 m² (SUB) en HDF </t>
  </si>
  <si>
    <t xml:space="preserve">Réalisation d'un contrôle qualité des prestations de nettoyage pour un site de 3 000 à 10 000m² (SUB) en HDF </t>
  </si>
  <si>
    <t xml:space="preserve">en région Grand est </t>
  </si>
  <si>
    <t xml:space="preserve">Réalisation d'un contrôle qualité des prestations de nettoyage pour un site de - 1 000m² (SUB) en Grand est </t>
  </si>
  <si>
    <t xml:space="preserve">Réalisation d'un contrôle qualité des prestations de nettoyage pour un site de 1 000m² à 3 000 m² (SUB) en grand est  </t>
  </si>
  <si>
    <t xml:space="preserve">Réalisation d'un contrôle qualité des prestations de nettoyage pour un site de 3 000 à 10 000m² (SUB) en grand est  </t>
  </si>
  <si>
    <t xml:space="preserve">en région Hauts De France </t>
  </si>
  <si>
    <t xml:space="preserve">en région Centre Val de Loire </t>
  </si>
  <si>
    <t xml:space="preserve">Réalisation d'un contrôle qualité des prestations de nettoyage pour un site de - 1 000m² (SUB) en CVL </t>
  </si>
  <si>
    <t xml:space="preserve">Réalisation d'un contrôle qualité des prestations de nettoyage pour un site de 1 000m² à 3 000 m² (SUB) en CVL  </t>
  </si>
  <si>
    <t xml:space="preserve">Réalisation d'un contrôle qualité des prestations de nettoyage pour un site de 3 000 à 10 000m² (SUB) en CVL </t>
  </si>
  <si>
    <t xml:space="preserve">en région Bourgogne France Comté </t>
  </si>
  <si>
    <t xml:space="preserve">Réalisation d'un contrôle qualité des prestations de nettoyage pour un site de - 1 000m² (SUB) en BFC </t>
  </si>
  <si>
    <t xml:space="preserve">Réalisation d'un contrôle qualité des prestations de nettoyage pour un site de 1 000m² à 3 000 m² (SUB) en BFC  </t>
  </si>
  <si>
    <t xml:space="preserve">Réalisation d'un contrôle qualité des prestations de nettoyage pour un site de 3 000 à 10 000m² (SUB) en BFC </t>
  </si>
  <si>
    <t xml:space="preserve">en région Auverge Rhone Alpes </t>
  </si>
  <si>
    <t xml:space="preserve">Réalisation d'un contrôle qualité des prestations de nettoyage pour un site de - 1 000m² (SUB) en ARA </t>
  </si>
  <si>
    <t xml:space="preserve">Réalisation d'un contrôle qualité des prestations de nettoyage pour un site de 1 000m² à 3 000 m² (SUB) en ARA  </t>
  </si>
  <si>
    <t xml:space="preserve">Réalisation d'un contrôle qualité des prestations de nettoyage pour un site de 3 000 à 10 000m² (SUB) en ARA </t>
  </si>
  <si>
    <t xml:space="preserve">en région Provences Alpes Cote d'Azur  </t>
  </si>
  <si>
    <t xml:space="preserve">Réalisation d'un contrôle qualité des prestations de nettoyage pour un site de 1 000m² à 3 000 m² (SUB) en PACA  </t>
  </si>
  <si>
    <t xml:space="preserve">Réalisation d'un contrôle qualité des prestations de nettoyage pour un site de - 1 000m² (SUB) en PACA </t>
  </si>
  <si>
    <t>Réalisation d'un contrôle qualité des prestations de nettoyage pour un site de 3 000 à 10 000m² (SUB) en PACA</t>
  </si>
  <si>
    <t xml:space="preserve">en région Occitanie  </t>
  </si>
  <si>
    <t xml:space="preserve">Réalisation d'un contrôle qualité des prestations de nettoyage pour un site de - 1 000m² (SUB) en Occitanie  </t>
  </si>
  <si>
    <t xml:space="preserve">Réalisation d'un contrôle qualité des prestations de nettoyage pour un site de 1 000m² à 3 000 m² (SUB) en occitanie   </t>
  </si>
  <si>
    <t xml:space="preserve">Réalisation d'un contrôle qualité des prestations de nettoyage pour un site de 3 000 à 10 000m² (SUB) en occitanie </t>
  </si>
  <si>
    <t xml:space="preserve">en région Nouvelle Aquitaine   </t>
  </si>
  <si>
    <t>Réalisation d'un contrôle qualité des prestations de nettoyage pour un site de - 1 000m² (SUB) en NAQ</t>
  </si>
  <si>
    <t xml:space="preserve">Réalisation d'un contrôle qualité des prestations de nettoyage pour un site de 1 000m² à 3 000 m² (SUB) en NAQ </t>
  </si>
  <si>
    <t xml:space="preserve">Réalisation d'un contrôle qualité des prestations de nettoyage pour un site de 3 000 à 10 000m² (SUB) en NAQ </t>
  </si>
  <si>
    <t xml:space="preserve">en région Pays de la Loire   </t>
  </si>
  <si>
    <t>Réalisation d'un contrôle qualité des prestations de nettoyage pour un site de - 1 000m² (SUB) en PDL</t>
  </si>
  <si>
    <t xml:space="preserve">Réalisation d'un contrôle qualité des prestations de nettoyage pour un site de 1 000m² à 3 000 m² (SUB) en PDL </t>
  </si>
  <si>
    <t xml:space="preserve">Réalisation d'un contrôle qualité des prestations de nettoyage pour un site de 3 000 à 10 000m² (SUB) en PDL </t>
  </si>
  <si>
    <t xml:space="preserve">en région Bretagne    </t>
  </si>
  <si>
    <t xml:space="preserve">Réalisation d'un contrôle qualité des prestations de nettoyage pour un site de - 1 000m² (SUB) en Bretagne </t>
  </si>
  <si>
    <t xml:space="preserve">Réalisation d'un contrôle qualité des prestations de nettoyage pour un site de 1 000m² à 3 000 m² (SUB) en Bretagne  </t>
  </si>
  <si>
    <t xml:space="preserve">Réalisation d'un contrôle qualité des prestations de nettoyage pour un site de 3 000 à 10 000m² (SUB) en Bretagne </t>
  </si>
  <si>
    <t xml:space="preserve">en région Normandie     </t>
  </si>
  <si>
    <t xml:space="preserve">Réalisation d'un contrôle qualité des prestations de nettoyage pour un site de - 1 000m² (SUB) en Normandie </t>
  </si>
  <si>
    <t xml:space="preserve">Réalisation d'un contrôle qualité des prestations de nettoyage pour un site de 1 000m² à 3 000 m² (SUB) en Normandie  </t>
  </si>
  <si>
    <t xml:space="preserve">Réalisation d'un contrôle qualité des prestations de nettoyage pour un site de 3 000 à 10 000m² (SUB) en Normandie </t>
  </si>
  <si>
    <t xml:space="preserve">Réalisation d'un contrôle qualité des prestations de nettoyage pour un site de - 1 000m² (SUB) DG </t>
  </si>
  <si>
    <t>Réalisation d'un contrôle qualité des prestations de nettoyage pour un site de 1 000m² à 3 000 m² (SUB) DG</t>
  </si>
  <si>
    <t xml:space="preserve">Réalisation d'un contrôle qualité des prestations de nettoyage pour un site de 3 000 à 10 000m² (SUB) DG </t>
  </si>
  <si>
    <t xml:space="preserve">Réalisation d'un contrôle qualité des prestations de nettoyage pour un site de plus de 10 000 m² (SUB) DG   </t>
  </si>
  <si>
    <t xml:space="preserve">Direction Générale </t>
  </si>
  <si>
    <t xml:space="preserve">Direction Système d'informations </t>
  </si>
  <si>
    <t xml:space="preserve">Réalisation d'un contrôle qualité des prestations de nettoyage pour un site de - 1 000m² (SUB) DSI </t>
  </si>
  <si>
    <t>Réalisation d'un contrôle qualité des prestations de nettoyage pour un site de 1 000m² à 3 000 m² (SUB) DSI</t>
  </si>
  <si>
    <t>Réalisation d'un contrôle qualité des prestations de nettoyage pour un site de 3 000 à 10 000m² (SUB) DSI</t>
  </si>
  <si>
    <t xml:space="preserve">Réalisation d'un contrôle qualité des prestations de nettoyage pour un site de plus de 10 000 m² (SUB) DSI  </t>
  </si>
  <si>
    <t xml:space="preserve">Réunion </t>
  </si>
  <si>
    <t xml:space="preserve">Réalisation d'un contrôle qualité des prestations de nettoyage pour un site de plus de 10 000m² (SUB) en IDF </t>
  </si>
  <si>
    <t>PES</t>
  </si>
  <si>
    <t xml:space="preserve">Réalisation d'un contrôle qualité des prestations de nettoyage pour un site de - 1 000m² (SUB) en PES </t>
  </si>
  <si>
    <t xml:space="preserve">Réalisation d'un contrôle qualité des prestations de nettoyage pour un site de 1 000m² à 3 000 m² (SUB) en PES  </t>
  </si>
  <si>
    <t xml:space="preserve">Réalisation d'un contrôle qualité des prestations de nettoyage pour un site de 3 000 à 10 000m² (SUB) en PES </t>
  </si>
  <si>
    <t xml:space="preserve">Martinique </t>
  </si>
  <si>
    <t xml:space="preserve">Réalisation d'un contrôle qualité des prestations de nettoyage pour un site de - 1 000m² (SUB) Martinique </t>
  </si>
  <si>
    <t xml:space="preserve">Réalisation d'un contrôle qualité des prestations de nettoyage pour un site de 1 000m² à 3 000 m² (SUB) Martinique </t>
  </si>
  <si>
    <t xml:space="preserve">Réalisation d'un contrôle qualité des prestations de nettoyage pour un site de 1 000m² à 3 000 m² (SUB) Réunion </t>
  </si>
  <si>
    <t xml:space="preserve">Réalisation d'un contrôle qualité des prestations de nettoyage pour un site de - 1 000m² (SUB) Réunion  </t>
  </si>
  <si>
    <t>Mayotte</t>
  </si>
  <si>
    <t xml:space="preserve">Réalisation d'un contrôle qualité des prestations de nettoyage pour un site de - 1 000m² (SUB) Mayotte  </t>
  </si>
  <si>
    <t xml:space="preserve">Réalisation d'un contrôle qualité des prestations de nettoyage pour un site de 1 000m² à 3 000 m² (SUB) Mayotte  </t>
  </si>
  <si>
    <t xml:space="preserve">Guadeloupe et iles du Nord </t>
  </si>
  <si>
    <t xml:space="preserve">Réalisation d'un contrôle qualité des prestations de nettoyage pour un site de - 1 000m² (SUB) Guadeloupe   et iles du nord </t>
  </si>
  <si>
    <t xml:space="preserve">Réalisation d'un contrôle qualité des prestations de nettoyage pour un site de 1 000m² à 3 000 m² (SUB) Guadeloupe et iles du nord   </t>
  </si>
  <si>
    <t xml:space="preserve">Réalisation d'un contrôle qualité des prestations de nettoyage pour un site de - 1 000m² (SUB) Guyane  </t>
  </si>
  <si>
    <t xml:space="preserve">Réalisation d'un contrôle qualité des prestations de nettoyage pour un site de 1 000m² à 3 000 m² (SUB) Guyane   </t>
  </si>
  <si>
    <t xml:space="preserve">Campus </t>
  </si>
  <si>
    <t xml:space="preserve">Réalisation d'un contrôle qualité des prestations de nettoyage pour un site de - 1 000m² (SUB) campus </t>
  </si>
  <si>
    <t xml:space="preserve">Réalisation d'un contrôle qualité des prestations de nettoyage pour un site de 1 000m² à 3 000 m² (SUB) Campus </t>
  </si>
  <si>
    <t xml:space="preserve">Quantité </t>
  </si>
  <si>
    <t xml:space="preserve">Unité de la quantité </t>
  </si>
  <si>
    <t xml:space="preserve">nombre </t>
  </si>
  <si>
    <t xml:space="preserve">en région Ile de France </t>
  </si>
  <si>
    <t xml:space="preserve">Corse </t>
  </si>
  <si>
    <t>Réalisation d'un contrôle qualité des prestations de nettoyage pour un site de - 1 000m² (SUB) corse</t>
  </si>
  <si>
    <t xml:space="preserve">Réalisation d'un contrôle qualité des prestations de nettoyage pour un site de 1 000m² à 3 000 m² (SUB) Corse </t>
  </si>
  <si>
    <r>
      <t xml:space="preserve">ajout de </t>
    </r>
    <r>
      <rPr>
        <sz val="11"/>
        <rFont val="Arial"/>
        <family val="2"/>
      </rPr>
      <t>100</t>
    </r>
    <r>
      <rPr>
        <sz val="11"/>
        <color theme="1"/>
        <rFont val="Arial"/>
        <family val="2"/>
      </rPr>
      <t xml:space="preserve"> habilitations pour un an </t>
    </r>
  </si>
  <si>
    <t xml:space="preserve">unité d'œuvre pour un an </t>
  </si>
  <si>
    <t xml:space="preserve">nombre de contrôles qualité à réaliser par le titulaire sur 4 ans </t>
  </si>
  <si>
    <t xml:space="preserve">Prix HT  </t>
  </si>
  <si>
    <t>Raison ou dénomination sociale</t>
  </si>
  <si>
    <t xml:space="preserve">Siret du candidat </t>
  </si>
  <si>
    <t xml:space="preserve">REALISATION D UN CONTRÔLE QUALITE POUR LE COMPTE DE POLE EMPLOI (art 5,6 DU CCFT)  </t>
  </si>
  <si>
    <t xml:space="preserve">ANALYSE CRITIQUE DU REFERENTIEL </t>
  </si>
  <si>
    <t xml:space="preserve">Guyane </t>
  </si>
  <si>
    <t xml:space="preserve">Le candidat ne remplit pas cet onglet "DQE", toutes les données sont reprises automatiquement à partir du bordereau des prix. </t>
  </si>
  <si>
    <t>DETAIL QUANTITATIF ESTIMATIF sur la durée totale du marché, soit sur quatre ans 
CONTRÔLE QUALITE DES PRESTATIONS DE NETTOYAGE 
008.22</t>
  </si>
  <si>
    <t>UO10</t>
  </si>
  <si>
    <t xml:space="preserve">TVA(Métropole) </t>
  </si>
  <si>
    <t xml:space="preserve">TVA(DROM) </t>
  </si>
  <si>
    <t xml:space="preserve">Pour mémoire, l'article 4.3 du contrat encadre les frais de déplacement et de logement des prestations en Métropole et dans les DROMs. </t>
  </si>
  <si>
    <t xml:space="preserve">Modification simple de l'outil numérique (art 5.4.6 du CCFT) </t>
  </si>
  <si>
    <t xml:space="preserve">Modification moyenne de l'outil numérique (art 5.4.6 du CCFT) </t>
  </si>
  <si>
    <t xml:space="preserve">Modification complexe de l'outil numérique (art 5.4.6 du CCFT) </t>
  </si>
  <si>
    <t xml:space="preserve">REALISATION D UN CONTRÔLE QUALITE POUR LE COMPTE DE POLE EMPLOI (art 5.6 DU CCFT)  </t>
  </si>
  <si>
    <t>TVA(Métropole)</t>
  </si>
  <si>
    <t xml:space="preserve">TVA(DROMs) </t>
  </si>
  <si>
    <t xml:space="preserve">nombre d'années (pour la mise à disposition sur la durée totale du marché) </t>
  </si>
  <si>
    <t xml:space="preserve">TVA(formation) </t>
  </si>
  <si>
    <t>Le candidat complète uniquement les cases de couleur bleue; le candidat n'est pas autorisé à présenter son offre financière sous une autre forme que celle du présent bordereaux des prix (cf règlement de consultation)</t>
  </si>
  <si>
    <t>Conception de l'outil</t>
  </si>
  <si>
    <t>UO1</t>
  </si>
  <si>
    <t>UO2</t>
  </si>
  <si>
    <t>UO4</t>
  </si>
  <si>
    <t>UO5</t>
  </si>
  <si>
    <t>UO11</t>
  </si>
  <si>
    <t>UO12</t>
  </si>
  <si>
    <t>UO13</t>
  </si>
  <si>
    <t>UO14</t>
  </si>
  <si>
    <t>UO15</t>
  </si>
  <si>
    <t>UO16</t>
  </si>
  <si>
    <t>UO17</t>
  </si>
  <si>
    <t>UO18</t>
  </si>
  <si>
    <t>UO19</t>
  </si>
  <si>
    <t>UO20</t>
  </si>
  <si>
    <t>UO21</t>
  </si>
  <si>
    <t>UO22</t>
  </si>
  <si>
    <t>UO23</t>
  </si>
  <si>
    <t>UO24</t>
  </si>
  <si>
    <t>UO25</t>
  </si>
  <si>
    <t>UO26</t>
  </si>
  <si>
    <t>UO27</t>
  </si>
  <si>
    <t>UO28</t>
  </si>
  <si>
    <t>UO29</t>
  </si>
  <si>
    <t>UO30</t>
  </si>
  <si>
    <t>UO31</t>
  </si>
  <si>
    <t>UO32</t>
  </si>
  <si>
    <t>UO33</t>
  </si>
  <si>
    <t>UO34</t>
  </si>
  <si>
    <t>UO35</t>
  </si>
  <si>
    <t>UO36</t>
  </si>
  <si>
    <t>UO37</t>
  </si>
  <si>
    <t>UO38</t>
  </si>
  <si>
    <t>UO39</t>
  </si>
  <si>
    <t>UO40</t>
  </si>
  <si>
    <t>UO41</t>
  </si>
  <si>
    <t>UO42</t>
  </si>
  <si>
    <t>UO43</t>
  </si>
  <si>
    <t>UO44</t>
  </si>
  <si>
    <t>UO45</t>
  </si>
  <si>
    <t>UO46</t>
  </si>
  <si>
    <t>UO47</t>
  </si>
  <si>
    <t>UO48</t>
  </si>
  <si>
    <t>UO49</t>
  </si>
  <si>
    <t>UO50</t>
  </si>
  <si>
    <t>UO51</t>
  </si>
  <si>
    <t>UO52</t>
  </si>
  <si>
    <t>UO53</t>
  </si>
  <si>
    <t>UO54</t>
  </si>
  <si>
    <t>UO55</t>
  </si>
  <si>
    <t>UO56</t>
  </si>
  <si>
    <t>UO57</t>
  </si>
  <si>
    <t>UO58</t>
  </si>
  <si>
    <t>UO59</t>
  </si>
  <si>
    <t>UO60</t>
  </si>
  <si>
    <t>UO61</t>
  </si>
  <si>
    <t>UO62</t>
  </si>
  <si>
    <t>UO63</t>
  </si>
  <si>
    <t>UO64</t>
  </si>
  <si>
    <t>UO65</t>
  </si>
  <si>
    <t>UO66</t>
  </si>
  <si>
    <t>UO67</t>
  </si>
  <si>
    <t>UO68</t>
  </si>
  <si>
    <t>UO69</t>
  </si>
  <si>
    <t>UO70</t>
  </si>
  <si>
    <t>UO71</t>
  </si>
  <si>
    <t>UO72</t>
  </si>
  <si>
    <t>FORMATION</t>
  </si>
  <si>
    <t>Prix TTC total</t>
  </si>
  <si>
    <t>Montant total en € TTC</t>
  </si>
  <si>
    <t>unité d'œuvre annuel</t>
  </si>
  <si>
    <t>uniquement pour l'UO 9 et 10</t>
  </si>
  <si>
    <t>BORDEREAU DES PRIX FIXES 
CONTRÔLE QUALITE DES PRESTATIONS DE NETTOYAGE 
007.26</t>
  </si>
  <si>
    <t>pour les UO relatives au contrôle qualité uniquement  UO  56, 57 et UO 61 à  68</t>
  </si>
  <si>
    <t xml:space="preserve">Mise à disposition de l'outil numérique pour 1000 utilisateurs (art 5.4 du CCFT)  y compris mode opératoire et formation à distance à l'utilisation de l'outil, maintenance préventive, corrective et revue de performance (art 5.4 du CCFT) </t>
  </si>
  <si>
    <t xml:space="preserve">Formation d'une journée à distance au contrôle qualité jusqu' à 15 personnes(art 5.5.3 du CCFT) </t>
  </si>
  <si>
    <t xml:space="preserve">Formation d'une journée en présentiel au contrôle qualité pour un maximum de 8 personnes (art 5.5 du CCFT) </t>
  </si>
  <si>
    <t xml:space="preserve">Frais de réversibilité de l'outil (art 5.4.8 du CCFT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</si>
</sst>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4" borderId="2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left" vertical="center" wrapText="1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0" fillId="4" borderId="0" xfId="0" applyNumberFormat="1" applyFill="1"/>
    <xf numFmtId="9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4" fontId="0" fillId="2" borderId="1" xfId="0" applyNumberForma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5" fillId="4" borderId="0" xfId="0" applyNumberFormat="1" applyFont="1" applyFill="1"/>
    <xf numFmtId="0" fontId="5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164" fontId="0" fillId="4" borderId="8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0" borderId="1" xfId="0" applyFont="1" applyBorder="1"/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2" fontId="9" fillId="2" borderId="8" xfId="0" applyNumberFormat="1" applyFont="1" applyFill="1" applyBorder="1" applyAlignment="1">
      <alignment horizontal="left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2" fontId="6" fillId="2" borderId="9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8" fillId="2" borderId="8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3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AC8C8"/>
      <color rgb="FFDFDDDD"/>
      <color rgb="FFBCBCBC"/>
      <color rgb="FFCBCBCB"/>
      <color rgb="FFECECEC"/>
      <color rgb="FFCE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118"/>
  <sheetViews>
    <sheetView showGridLines="0" topLeftCell="A42" zoomScale="85" zoomScaleNormal="85" workbookViewId="0">
      <selection activeCell="F23" sqref="F23"/>
    </sheetView>
  </sheetViews>
  <sheetFormatPr baseColWidth="10" defaultRowHeight="13.8" x14ac:dyDescent="0.25"/>
  <cols>
    <col min="1" max="1" width="2.19921875" customWidth="1"/>
    <col min="3" max="3" width="18.796875" customWidth="1"/>
    <col min="4" max="4" width="11.3984375" style="1" customWidth="1"/>
    <col min="5" max="5" width="14.19921875" style="7" customWidth="1"/>
    <col min="6" max="6" width="74.3984375" style="1" customWidth="1"/>
    <col min="7" max="7" width="13.296875" style="7" customWidth="1"/>
    <col min="8" max="8" width="14.3984375" style="26" customWidth="1"/>
  </cols>
  <sheetData>
    <row r="1" spans="1:9" ht="76.8" customHeight="1" x14ac:dyDescent="0.25">
      <c r="B1" s="47" t="s">
        <v>196</v>
      </c>
      <c r="C1" s="47"/>
      <c r="D1" s="47"/>
      <c r="E1" s="47"/>
      <c r="F1" s="47"/>
      <c r="G1" s="47"/>
      <c r="H1" s="47"/>
    </row>
    <row r="2" spans="1:9" ht="31.8" customHeight="1" x14ac:dyDescent="0.25">
      <c r="D2"/>
      <c r="E2"/>
      <c r="F2"/>
      <c r="G2" s="26"/>
    </row>
    <row r="3" spans="1:9" ht="31.8" customHeight="1" x14ac:dyDescent="0.25">
      <c r="B3" s="44" t="s">
        <v>123</v>
      </c>
      <c r="C3" s="45"/>
      <c r="D3" s="45"/>
      <c r="E3" s="45"/>
      <c r="F3" s="45"/>
      <c r="G3" s="45"/>
      <c r="H3" s="46"/>
    </row>
    <row r="4" spans="1:9" ht="31.8" customHeight="1" x14ac:dyDescent="0.25">
      <c r="B4" s="19"/>
      <c r="C4" s="19"/>
      <c r="D4" s="19"/>
      <c r="E4" s="19"/>
      <c r="F4" s="19"/>
      <c r="G4" s="22"/>
      <c r="H4" s="22"/>
    </row>
    <row r="5" spans="1:9" ht="31.8" customHeight="1" x14ac:dyDescent="0.25">
      <c r="B5" s="49" t="s">
        <v>104</v>
      </c>
      <c r="C5" s="49"/>
      <c r="D5" s="50"/>
      <c r="E5" s="51"/>
      <c r="F5" s="52"/>
      <c r="G5" s="53"/>
      <c r="H5" s="20"/>
    </row>
    <row r="6" spans="1:9" ht="31.8" customHeight="1" x14ac:dyDescent="0.25">
      <c r="B6" s="49" t="s">
        <v>105</v>
      </c>
      <c r="C6" s="49"/>
      <c r="D6" s="50"/>
      <c r="E6" s="54"/>
      <c r="F6" s="52"/>
      <c r="G6" s="53"/>
      <c r="H6" s="20"/>
    </row>
    <row r="7" spans="1:9" ht="31.8" customHeight="1" x14ac:dyDescent="0.3">
      <c r="B7" s="23"/>
      <c r="C7" s="23"/>
      <c r="D7" s="23"/>
      <c r="E7" s="22"/>
      <c r="F7" s="22"/>
      <c r="G7" s="22"/>
      <c r="H7" s="22"/>
      <c r="I7" s="18"/>
    </row>
    <row r="8" spans="1:9" ht="31.2" customHeight="1" x14ac:dyDescent="0.25">
      <c r="B8" s="42" t="s">
        <v>112</v>
      </c>
      <c r="C8" s="42"/>
      <c r="D8" s="43"/>
      <c r="E8" s="16"/>
      <c r="F8" s="41"/>
      <c r="G8" s="22"/>
    </row>
    <row r="9" spans="1:9" ht="31.2" customHeight="1" x14ac:dyDescent="0.25">
      <c r="B9" s="35"/>
      <c r="C9" s="35"/>
      <c r="D9" s="35" t="s">
        <v>113</v>
      </c>
      <c r="E9" s="16"/>
      <c r="F9" s="36" t="s">
        <v>197</v>
      </c>
      <c r="G9" s="22"/>
    </row>
    <row r="10" spans="1:9" ht="32.4" customHeight="1" x14ac:dyDescent="0.25">
      <c r="B10" s="35"/>
      <c r="C10" s="35"/>
      <c r="D10" s="35" t="s">
        <v>122</v>
      </c>
      <c r="E10" s="16"/>
      <c r="F10" s="37" t="s">
        <v>195</v>
      </c>
      <c r="G10" s="22"/>
    </row>
    <row r="11" spans="1:9" ht="32.4" customHeight="1" x14ac:dyDescent="0.25">
      <c r="B11" s="35"/>
      <c r="C11" s="35"/>
      <c r="D11"/>
      <c r="E11"/>
      <c r="F11"/>
      <c r="G11" s="22"/>
    </row>
    <row r="12" spans="1:9" ht="14.4" customHeight="1" x14ac:dyDescent="0.25">
      <c r="A12" t="s">
        <v>114</v>
      </c>
      <c r="D12"/>
      <c r="E12"/>
      <c r="F12"/>
    </row>
    <row r="13" spans="1:9" ht="14.4" customHeight="1" x14ac:dyDescent="0.25">
      <c r="D13"/>
      <c r="E13"/>
      <c r="F13"/>
    </row>
    <row r="14" spans="1:9" ht="31.2" x14ac:dyDescent="0.25">
      <c r="D14" s="9" t="s">
        <v>8</v>
      </c>
      <c r="E14" s="9" t="s">
        <v>12</v>
      </c>
      <c r="F14" s="9" t="s">
        <v>7</v>
      </c>
      <c r="G14" s="9" t="s">
        <v>10</v>
      </c>
      <c r="H14" s="9" t="s">
        <v>11</v>
      </c>
    </row>
    <row r="15" spans="1:9" ht="88.2" customHeight="1" x14ac:dyDescent="0.25">
      <c r="B15" s="48" t="s">
        <v>107</v>
      </c>
      <c r="C15" s="48"/>
      <c r="D15" s="2" t="s">
        <v>2</v>
      </c>
      <c r="E15" s="8" t="s">
        <v>125</v>
      </c>
      <c r="F15" s="5" t="s">
        <v>9</v>
      </c>
      <c r="G15" s="24"/>
      <c r="H15" s="25">
        <f>(G15*$E$8)+G15</f>
        <v>0</v>
      </c>
    </row>
    <row r="16" spans="1:9" ht="63" customHeight="1" x14ac:dyDescent="0.25">
      <c r="B16" s="56" t="s">
        <v>6</v>
      </c>
      <c r="C16" s="56"/>
      <c r="D16" s="2" t="s">
        <v>2</v>
      </c>
      <c r="E16" s="8" t="s">
        <v>126</v>
      </c>
      <c r="F16" s="5" t="s">
        <v>124</v>
      </c>
      <c r="G16" s="24"/>
      <c r="H16" s="25">
        <f t="shared" ref="H16:H17" si="0">(G16*$E$8)+G16</f>
        <v>0</v>
      </c>
    </row>
    <row r="17" spans="2:8" ht="41.4" x14ac:dyDescent="0.25">
      <c r="B17" s="56"/>
      <c r="C17" s="56"/>
      <c r="D17" s="2" t="s">
        <v>2</v>
      </c>
      <c r="E17" s="8" t="s">
        <v>0</v>
      </c>
      <c r="F17" s="5" t="s">
        <v>198</v>
      </c>
      <c r="G17" s="24"/>
      <c r="H17" s="25">
        <f t="shared" si="0"/>
        <v>0</v>
      </c>
    </row>
    <row r="18" spans="2:8" ht="30" customHeight="1" x14ac:dyDescent="0.25">
      <c r="B18" s="56"/>
      <c r="C18" s="56"/>
      <c r="D18" s="2" t="s">
        <v>2</v>
      </c>
      <c r="E18" s="8" t="s">
        <v>127</v>
      </c>
      <c r="F18" s="5" t="s">
        <v>100</v>
      </c>
      <c r="G18" s="24"/>
      <c r="H18" s="25">
        <f t="shared" ref="H18:H74" si="1">(G18*$E$8)+G18</f>
        <v>0</v>
      </c>
    </row>
    <row r="19" spans="2:8" ht="31.2" customHeight="1" x14ac:dyDescent="0.25">
      <c r="B19" s="56"/>
      <c r="C19" s="56"/>
      <c r="D19" s="2" t="s">
        <v>2</v>
      </c>
      <c r="E19" s="8" t="s">
        <v>128</v>
      </c>
      <c r="F19" s="5" t="s">
        <v>115</v>
      </c>
      <c r="G19" s="24"/>
      <c r="H19" s="25">
        <f t="shared" si="1"/>
        <v>0</v>
      </c>
    </row>
    <row r="20" spans="2:8" ht="31.2" customHeight="1" x14ac:dyDescent="0.25">
      <c r="B20" s="56"/>
      <c r="C20" s="56"/>
      <c r="D20" s="2" t="s">
        <v>2</v>
      </c>
      <c r="E20" s="8" t="s">
        <v>3</v>
      </c>
      <c r="F20" s="5" t="s">
        <v>116</v>
      </c>
      <c r="G20" s="24"/>
      <c r="H20" s="25">
        <f t="shared" ref="H20" si="2">(G20*$E$8)+G20</f>
        <v>0</v>
      </c>
    </row>
    <row r="21" spans="2:8" ht="26.4" customHeight="1" x14ac:dyDescent="0.25">
      <c r="B21" s="56"/>
      <c r="C21" s="56"/>
      <c r="D21" s="2" t="s">
        <v>2</v>
      </c>
      <c r="E21" s="8" t="s">
        <v>4</v>
      </c>
      <c r="F21" s="5" t="s">
        <v>117</v>
      </c>
      <c r="G21" s="24"/>
      <c r="H21" s="25">
        <f t="shared" si="1"/>
        <v>0</v>
      </c>
    </row>
    <row r="22" spans="2:8" ht="33" customHeight="1" x14ac:dyDescent="0.25">
      <c r="B22" s="56"/>
      <c r="C22" s="56"/>
      <c r="D22" s="2" t="s">
        <v>2</v>
      </c>
      <c r="E22" s="8" t="s">
        <v>5</v>
      </c>
      <c r="F22" s="5" t="s">
        <v>201</v>
      </c>
      <c r="G22" s="24"/>
      <c r="H22" s="25">
        <f t="shared" si="1"/>
        <v>0</v>
      </c>
    </row>
    <row r="23" spans="2:8" ht="46.2" customHeight="1" x14ac:dyDescent="0.25">
      <c r="B23" s="56" t="s">
        <v>191</v>
      </c>
      <c r="C23" s="56"/>
      <c r="D23" s="2" t="s">
        <v>2</v>
      </c>
      <c r="E23" s="8" t="s">
        <v>13</v>
      </c>
      <c r="F23" s="5" t="s">
        <v>199</v>
      </c>
      <c r="G23" s="24"/>
      <c r="H23" s="25">
        <f>(G23*$E$10)+G23</f>
        <v>0</v>
      </c>
    </row>
    <row r="24" spans="2:8" ht="45.6" customHeight="1" x14ac:dyDescent="0.25">
      <c r="B24" s="56"/>
      <c r="C24" s="56"/>
      <c r="D24" s="2" t="s">
        <v>2</v>
      </c>
      <c r="E24" s="8" t="s">
        <v>111</v>
      </c>
      <c r="F24" s="4" t="s">
        <v>200</v>
      </c>
      <c r="G24" s="24"/>
      <c r="H24" s="25">
        <f>(G24*$E$10)+G24</f>
        <v>0</v>
      </c>
    </row>
    <row r="25" spans="2:8" ht="46.8" customHeight="1" x14ac:dyDescent="0.25">
      <c r="B25" s="48" t="s">
        <v>118</v>
      </c>
      <c r="C25" s="55" t="s">
        <v>96</v>
      </c>
      <c r="D25" s="2" t="s">
        <v>2</v>
      </c>
      <c r="E25" s="8" t="s">
        <v>129</v>
      </c>
      <c r="F25" s="4" t="s">
        <v>14</v>
      </c>
      <c r="G25" s="24"/>
      <c r="H25" s="25">
        <f t="shared" si="1"/>
        <v>0</v>
      </c>
    </row>
    <row r="26" spans="2:8" ht="27.6" x14ac:dyDescent="0.25">
      <c r="B26" s="48"/>
      <c r="C26" s="55"/>
      <c r="D26" s="2" t="s">
        <v>2</v>
      </c>
      <c r="E26" s="8" t="s">
        <v>130</v>
      </c>
      <c r="F26" s="4" t="s">
        <v>15</v>
      </c>
      <c r="G26" s="24"/>
      <c r="H26" s="25">
        <f t="shared" si="1"/>
        <v>0</v>
      </c>
    </row>
    <row r="27" spans="2:8" ht="27.6" x14ac:dyDescent="0.25">
      <c r="B27" s="48"/>
      <c r="C27" s="55"/>
      <c r="D27" s="2" t="s">
        <v>2</v>
      </c>
      <c r="E27" s="8" t="s">
        <v>131</v>
      </c>
      <c r="F27" s="4" t="s">
        <v>16</v>
      </c>
      <c r="G27" s="24"/>
      <c r="H27" s="25">
        <f t="shared" si="1"/>
        <v>0</v>
      </c>
    </row>
    <row r="28" spans="2:8" ht="27.6" x14ac:dyDescent="0.25">
      <c r="B28" s="48"/>
      <c r="C28" s="55"/>
      <c r="D28" s="2" t="s">
        <v>2</v>
      </c>
      <c r="E28" s="8" t="s">
        <v>132</v>
      </c>
      <c r="F28" s="4" t="s">
        <v>72</v>
      </c>
      <c r="G28" s="24"/>
      <c r="H28" s="25">
        <f t="shared" si="1"/>
        <v>0</v>
      </c>
    </row>
    <row r="29" spans="2:8" ht="27.6" customHeight="1" x14ac:dyDescent="0.25">
      <c r="B29" s="48"/>
      <c r="C29" s="55" t="s">
        <v>24</v>
      </c>
      <c r="D29" s="2" t="s">
        <v>2</v>
      </c>
      <c r="E29" s="8" t="s">
        <v>133</v>
      </c>
      <c r="F29" s="4" t="s">
        <v>17</v>
      </c>
      <c r="G29" s="24"/>
      <c r="H29" s="25">
        <f t="shared" si="1"/>
        <v>0</v>
      </c>
    </row>
    <row r="30" spans="2:8" ht="27.6" x14ac:dyDescent="0.25">
      <c r="B30" s="48"/>
      <c r="C30" s="55"/>
      <c r="D30" s="2" t="s">
        <v>2</v>
      </c>
      <c r="E30" s="8" t="s">
        <v>134</v>
      </c>
      <c r="F30" s="4" t="s">
        <v>18</v>
      </c>
      <c r="G30" s="24"/>
      <c r="H30" s="25">
        <f t="shared" si="1"/>
        <v>0</v>
      </c>
    </row>
    <row r="31" spans="2:8" ht="27.6" x14ac:dyDescent="0.25">
      <c r="B31" s="48"/>
      <c r="C31" s="55"/>
      <c r="D31" s="2" t="s">
        <v>2</v>
      </c>
      <c r="E31" s="8" t="s">
        <v>135</v>
      </c>
      <c r="F31" s="4" t="s">
        <v>19</v>
      </c>
      <c r="G31" s="24"/>
      <c r="H31" s="25">
        <f t="shared" si="1"/>
        <v>0</v>
      </c>
    </row>
    <row r="32" spans="2:8" ht="27.6" customHeight="1" x14ac:dyDescent="0.25">
      <c r="B32" s="48"/>
      <c r="C32" s="55" t="s">
        <v>20</v>
      </c>
      <c r="D32" s="2" t="s">
        <v>2</v>
      </c>
      <c r="E32" s="8" t="s">
        <v>136</v>
      </c>
      <c r="F32" s="4" t="s">
        <v>21</v>
      </c>
      <c r="G32" s="24"/>
      <c r="H32" s="25">
        <f t="shared" si="1"/>
        <v>0</v>
      </c>
    </row>
    <row r="33" spans="2:8" ht="27.6" x14ac:dyDescent="0.25">
      <c r="B33" s="48"/>
      <c r="C33" s="55"/>
      <c r="D33" s="2" t="s">
        <v>2</v>
      </c>
      <c r="E33" s="8" t="s">
        <v>137</v>
      </c>
      <c r="F33" s="4" t="s">
        <v>22</v>
      </c>
      <c r="G33" s="24"/>
      <c r="H33" s="25">
        <f t="shared" si="1"/>
        <v>0</v>
      </c>
    </row>
    <row r="34" spans="2:8" ht="27.6" x14ac:dyDescent="0.25">
      <c r="B34" s="48"/>
      <c r="C34" s="55"/>
      <c r="D34" s="2" t="s">
        <v>2</v>
      </c>
      <c r="E34" s="8" t="s">
        <v>138</v>
      </c>
      <c r="F34" s="4" t="s">
        <v>23</v>
      </c>
      <c r="G34" s="24"/>
      <c r="H34" s="25">
        <f t="shared" si="1"/>
        <v>0</v>
      </c>
    </row>
    <row r="35" spans="2:8" ht="27.6" customHeight="1" x14ac:dyDescent="0.25">
      <c r="B35" s="48"/>
      <c r="C35" s="55" t="s">
        <v>25</v>
      </c>
      <c r="D35" s="2" t="s">
        <v>2</v>
      </c>
      <c r="E35" s="8" t="s">
        <v>139</v>
      </c>
      <c r="F35" s="4" t="s">
        <v>26</v>
      </c>
      <c r="G35" s="24"/>
      <c r="H35" s="25">
        <f t="shared" si="1"/>
        <v>0</v>
      </c>
    </row>
    <row r="36" spans="2:8" ht="27.6" x14ac:dyDescent="0.25">
      <c r="B36" s="48"/>
      <c r="C36" s="55"/>
      <c r="D36" s="2" t="s">
        <v>2</v>
      </c>
      <c r="E36" s="8" t="s">
        <v>140</v>
      </c>
      <c r="F36" s="4" t="s">
        <v>27</v>
      </c>
      <c r="G36" s="24"/>
      <c r="H36" s="25">
        <f t="shared" si="1"/>
        <v>0</v>
      </c>
    </row>
    <row r="37" spans="2:8" ht="27.6" x14ac:dyDescent="0.25">
      <c r="B37" s="48"/>
      <c r="C37" s="55"/>
      <c r="D37" s="2" t="s">
        <v>2</v>
      </c>
      <c r="E37" s="8" t="s">
        <v>141</v>
      </c>
      <c r="F37" s="4" t="s">
        <v>28</v>
      </c>
      <c r="G37" s="24"/>
      <c r="H37" s="25">
        <f t="shared" si="1"/>
        <v>0</v>
      </c>
    </row>
    <row r="38" spans="2:8" ht="27.6" customHeight="1" x14ac:dyDescent="0.25">
      <c r="B38" s="48"/>
      <c r="C38" s="55" t="s">
        <v>29</v>
      </c>
      <c r="D38" s="2" t="s">
        <v>2</v>
      </c>
      <c r="E38" s="8" t="s">
        <v>142</v>
      </c>
      <c r="F38" s="4" t="s">
        <v>30</v>
      </c>
      <c r="G38" s="24"/>
      <c r="H38" s="25">
        <f t="shared" si="1"/>
        <v>0</v>
      </c>
    </row>
    <row r="39" spans="2:8" ht="27.6" x14ac:dyDescent="0.25">
      <c r="B39" s="48"/>
      <c r="C39" s="55"/>
      <c r="D39" s="2" t="s">
        <v>2</v>
      </c>
      <c r="E39" s="8" t="s">
        <v>143</v>
      </c>
      <c r="F39" s="4" t="s">
        <v>31</v>
      </c>
      <c r="G39" s="24"/>
      <c r="H39" s="25">
        <f t="shared" si="1"/>
        <v>0</v>
      </c>
    </row>
    <row r="40" spans="2:8" ht="27.6" x14ac:dyDescent="0.25">
      <c r="B40" s="48"/>
      <c r="C40" s="55"/>
      <c r="D40" s="2" t="s">
        <v>2</v>
      </c>
      <c r="E40" s="8" t="s">
        <v>144</v>
      </c>
      <c r="F40" s="4" t="s">
        <v>32</v>
      </c>
      <c r="G40" s="24"/>
      <c r="H40" s="25">
        <f t="shared" si="1"/>
        <v>0</v>
      </c>
    </row>
    <row r="41" spans="2:8" ht="27.6" customHeight="1" x14ac:dyDescent="0.25">
      <c r="B41" s="48"/>
      <c r="C41" s="55" t="s">
        <v>33</v>
      </c>
      <c r="D41" s="2" t="s">
        <v>2</v>
      </c>
      <c r="E41" s="8" t="s">
        <v>145</v>
      </c>
      <c r="F41" s="4" t="s">
        <v>34</v>
      </c>
      <c r="G41" s="24"/>
      <c r="H41" s="25">
        <f t="shared" si="1"/>
        <v>0</v>
      </c>
    </row>
    <row r="42" spans="2:8" ht="27.6" x14ac:dyDescent="0.25">
      <c r="B42" s="48"/>
      <c r="C42" s="55"/>
      <c r="D42" s="2" t="s">
        <v>2</v>
      </c>
      <c r="E42" s="8" t="s">
        <v>146</v>
      </c>
      <c r="F42" s="4" t="s">
        <v>35</v>
      </c>
      <c r="G42" s="24"/>
      <c r="H42" s="25">
        <f t="shared" si="1"/>
        <v>0</v>
      </c>
    </row>
    <row r="43" spans="2:8" ht="27.6" x14ac:dyDescent="0.25">
      <c r="B43" s="48"/>
      <c r="C43" s="55"/>
      <c r="D43" s="2" t="s">
        <v>2</v>
      </c>
      <c r="E43" s="8" t="s">
        <v>147</v>
      </c>
      <c r="F43" s="4" t="s">
        <v>36</v>
      </c>
      <c r="G43" s="24"/>
      <c r="H43" s="25">
        <f t="shared" si="1"/>
        <v>0</v>
      </c>
    </row>
    <row r="44" spans="2:8" ht="27.6" customHeight="1" x14ac:dyDescent="0.25">
      <c r="B44" s="48"/>
      <c r="C44" s="55" t="s">
        <v>37</v>
      </c>
      <c r="D44" s="2" t="s">
        <v>2</v>
      </c>
      <c r="E44" s="8" t="s">
        <v>148</v>
      </c>
      <c r="F44" s="4" t="s">
        <v>39</v>
      </c>
      <c r="G44" s="24"/>
      <c r="H44" s="25">
        <f t="shared" si="1"/>
        <v>0</v>
      </c>
    </row>
    <row r="45" spans="2:8" ht="27.6" x14ac:dyDescent="0.25">
      <c r="B45" s="48"/>
      <c r="C45" s="55"/>
      <c r="D45" s="2" t="s">
        <v>2</v>
      </c>
      <c r="E45" s="8" t="s">
        <v>149</v>
      </c>
      <c r="F45" s="4" t="s">
        <v>38</v>
      </c>
      <c r="G45" s="24"/>
      <c r="H45" s="25">
        <f t="shared" si="1"/>
        <v>0</v>
      </c>
    </row>
    <row r="46" spans="2:8" ht="27.6" x14ac:dyDescent="0.25">
      <c r="B46" s="48"/>
      <c r="C46" s="55"/>
      <c r="D46" s="2" t="s">
        <v>2</v>
      </c>
      <c r="E46" s="8" t="s">
        <v>150</v>
      </c>
      <c r="F46" s="4" t="s">
        <v>40</v>
      </c>
      <c r="G46" s="24"/>
      <c r="H46" s="25">
        <f t="shared" si="1"/>
        <v>0</v>
      </c>
    </row>
    <row r="47" spans="2:8" ht="27.6" customHeight="1" x14ac:dyDescent="0.25">
      <c r="B47" s="48"/>
      <c r="C47" s="55" t="s">
        <v>41</v>
      </c>
      <c r="D47" s="2" t="s">
        <v>2</v>
      </c>
      <c r="E47" s="8" t="s">
        <v>151</v>
      </c>
      <c r="F47" s="4" t="s">
        <v>42</v>
      </c>
      <c r="G47" s="24"/>
      <c r="H47" s="25">
        <f t="shared" si="1"/>
        <v>0</v>
      </c>
    </row>
    <row r="48" spans="2:8" ht="27.6" x14ac:dyDescent="0.25">
      <c r="B48" s="48"/>
      <c r="C48" s="55"/>
      <c r="D48" s="2" t="s">
        <v>2</v>
      </c>
      <c r="E48" s="8" t="s">
        <v>152</v>
      </c>
      <c r="F48" s="4" t="s">
        <v>43</v>
      </c>
      <c r="G48" s="24"/>
      <c r="H48" s="25">
        <f t="shared" si="1"/>
        <v>0</v>
      </c>
    </row>
    <row r="49" spans="2:8" ht="27.6" x14ac:dyDescent="0.25">
      <c r="B49" s="48"/>
      <c r="C49" s="55"/>
      <c r="D49" s="2" t="s">
        <v>2</v>
      </c>
      <c r="E49" s="8" t="s">
        <v>153</v>
      </c>
      <c r="F49" s="4" t="s">
        <v>44</v>
      </c>
      <c r="G49" s="24"/>
      <c r="H49" s="25">
        <f t="shared" si="1"/>
        <v>0</v>
      </c>
    </row>
    <row r="50" spans="2:8" ht="27.6" customHeight="1" x14ac:dyDescent="0.25">
      <c r="B50" s="48"/>
      <c r="C50" s="55" t="s">
        <v>45</v>
      </c>
      <c r="D50" s="2" t="s">
        <v>2</v>
      </c>
      <c r="E50" s="8" t="s">
        <v>154</v>
      </c>
      <c r="F50" s="4" t="s">
        <v>46</v>
      </c>
      <c r="G50" s="24"/>
      <c r="H50" s="25">
        <f t="shared" si="1"/>
        <v>0</v>
      </c>
    </row>
    <row r="51" spans="2:8" ht="27.6" x14ac:dyDescent="0.25">
      <c r="B51" s="48"/>
      <c r="C51" s="55"/>
      <c r="D51" s="2" t="s">
        <v>2</v>
      </c>
      <c r="E51" s="8" t="s">
        <v>155</v>
      </c>
      <c r="F51" s="4" t="s">
        <v>47</v>
      </c>
      <c r="G51" s="24"/>
      <c r="H51" s="25">
        <f t="shared" si="1"/>
        <v>0</v>
      </c>
    </row>
    <row r="52" spans="2:8" ht="27.6" x14ac:dyDescent="0.25">
      <c r="B52" s="48"/>
      <c r="C52" s="55"/>
      <c r="D52" s="2" t="s">
        <v>2</v>
      </c>
      <c r="E52" s="8" t="s">
        <v>156</v>
      </c>
      <c r="F52" s="4" t="s">
        <v>48</v>
      </c>
      <c r="G52" s="24"/>
      <c r="H52" s="25">
        <f t="shared" si="1"/>
        <v>0</v>
      </c>
    </row>
    <row r="53" spans="2:8" ht="27.6" customHeight="1" x14ac:dyDescent="0.25">
      <c r="B53" s="48"/>
      <c r="C53" s="55" t="s">
        <v>49</v>
      </c>
      <c r="D53" s="2" t="s">
        <v>2</v>
      </c>
      <c r="E53" s="8" t="s">
        <v>157</v>
      </c>
      <c r="F53" s="4" t="s">
        <v>50</v>
      </c>
      <c r="G53" s="24"/>
      <c r="H53" s="25">
        <f t="shared" si="1"/>
        <v>0</v>
      </c>
    </row>
    <row r="54" spans="2:8" ht="27.6" x14ac:dyDescent="0.25">
      <c r="B54" s="48"/>
      <c r="C54" s="55"/>
      <c r="D54" s="2" t="s">
        <v>2</v>
      </c>
      <c r="E54" s="8" t="s">
        <v>158</v>
      </c>
      <c r="F54" s="4" t="s">
        <v>51</v>
      </c>
      <c r="G54" s="24"/>
      <c r="H54" s="25">
        <f t="shared" si="1"/>
        <v>0</v>
      </c>
    </row>
    <row r="55" spans="2:8" ht="27.6" x14ac:dyDescent="0.25">
      <c r="B55" s="48"/>
      <c r="C55" s="55"/>
      <c r="D55" s="2" t="s">
        <v>2</v>
      </c>
      <c r="E55" s="8" t="s">
        <v>159</v>
      </c>
      <c r="F55" s="4" t="s">
        <v>52</v>
      </c>
      <c r="G55" s="24"/>
      <c r="H55" s="25">
        <f t="shared" si="1"/>
        <v>0</v>
      </c>
    </row>
    <row r="56" spans="2:8" ht="27.6" customHeight="1" x14ac:dyDescent="0.25">
      <c r="B56" s="48"/>
      <c r="C56" s="55" t="s">
        <v>53</v>
      </c>
      <c r="D56" s="2" t="s">
        <v>2</v>
      </c>
      <c r="E56" s="8" t="s">
        <v>160</v>
      </c>
      <c r="F56" s="4" t="s">
        <v>54</v>
      </c>
      <c r="G56" s="24"/>
      <c r="H56" s="25">
        <f t="shared" si="1"/>
        <v>0</v>
      </c>
    </row>
    <row r="57" spans="2:8" ht="27.6" x14ac:dyDescent="0.25">
      <c r="B57" s="48"/>
      <c r="C57" s="55"/>
      <c r="D57" s="2" t="s">
        <v>2</v>
      </c>
      <c r="E57" s="8" t="s">
        <v>161</v>
      </c>
      <c r="F57" s="4" t="s">
        <v>55</v>
      </c>
      <c r="G57" s="24"/>
      <c r="H57" s="25">
        <f t="shared" si="1"/>
        <v>0</v>
      </c>
    </row>
    <row r="58" spans="2:8" ht="27.6" x14ac:dyDescent="0.25">
      <c r="B58" s="48"/>
      <c r="C58" s="55"/>
      <c r="D58" s="2" t="s">
        <v>2</v>
      </c>
      <c r="E58" s="8" t="s">
        <v>162</v>
      </c>
      <c r="F58" s="4" t="s">
        <v>56</v>
      </c>
      <c r="G58" s="24"/>
      <c r="H58" s="25">
        <f t="shared" si="1"/>
        <v>0</v>
      </c>
    </row>
    <row r="59" spans="2:8" ht="27.6" customHeight="1" x14ac:dyDescent="0.25">
      <c r="B59" s="48"/>
      <c r="C59" s="55" t="s">
        <v>57</v>
      </c>
      <c r="D59" s="2" t="s">
        <v>2</v>
      </c>
      <c r="E59" s="8" t="s">
        <v>163</v>
      </c>
      <c r="F59" s="4" t="s">
        <v>58</v>
      </c>
      <c r="G59" s="24"/>
      <c r="H59" s="25">
        <f t="shared" si="1"/>
        <v>0</v>
      </c>
    </row>
    <row r="60" spans="2:8" ht="27.6" x14ac:dyDescent="0.25">
      <c r="B60" s="48"/>
      <c r="C60" s="55"/>
      <c r="D60" s="2" t="s">
        <v>2</v>
      </c>
      <c r="E60" s="8" t="s">
        <v>164</v>
      </c>
      <c r="F60" s="4" t="s">
        <v>59</v>
      </c>
      <c r="G60" s="24"/>
      <c r="H60" s="25">
        <f t="shared" si="1"/>
        <v>0</v>
      </c>
    </row>
    <row r="61" spans="2:8" ht="27.6" x14ac:dyDescent="0.25">
      <c r="B61" s="48"/>
      <c r="C61" s="55"/>
      <c r="D61" s="2" t="s">
        <v>2</v>
      </c>
      <c r="E61" s="8" t="s">
        <v>165</v>
      </c>
      <c r="F61" s="4" t="s">
        <v>60</v>
      </c>
      <c r="G61" s="24"/>
      <c r="H61" s="25">
        <f t="shared" si="1"/>
        <v>0</v>
      </c>
    </row>
    <row r="62" spans="2:8" ht="27.6" customHeight="1" x14ac:dyDescent="0.25">
      <c r="B62" s="48"/>
      <c r="C62" s="55" t="s">
        <v>65</v>
      </c>
      <c r="D62" s="2" t="s">
        <v>2</v>
      </c>
      <c r="E62" s="8" t="s">
        <v>166</v>
      </c>
      <c r="F62" s="4" t="s">
        <v>61</v>
      </c>
      <c r="G62" s="24"/>
      <c r="H62" s="25">
        <f t="shared" si="1"/>
        <v>0</v>
      </c>
    </row>
    <row r="63" spans="2:8" ht="27.6" x14ac:dyDescent="0.25">
      <c r="B63" s="48"/>
      <c r="C63" s="55"/>
      <c r="D63" s="2" t="s">
        <v>2</v>
      </c>
      <c r="E63" s="8" t="s">
        <v>167</v>
      </c>
      <c r="F63" s="4" t="s">
        <v>62</v>
      </c>
      <c r="G63" s="24"/>
      <c r="H63" s="25">
        <f t="shared" si="1"/>
        <v>0</v>
      </c>
    </row>
    <row r="64" spans="2:8" ht="27.6" x14ac:dyDescent="0.25">
      <c r="B64" s="48"/>
      <c r="C64" s="55"/>
      <c r="D64" s="2" t="s">
        <v>2</v>
      </c>
      <c r="E64" s="8" t="s">
        <v>168</v>
      </c>
      <c r="F64" s="4" t="s">
        <v>63</v>
      </c>
      <c r="G64" s="24"/>
      <c r="H64" s="25">
        <f t="shared" si="1"/>
        <v>0</v>
      </c>
    </row>
    <row r="65" spans="2:8" ht="27.6" x14ac:dyDescent="0.25">
      <c r="B65" s="48"/>
      <c r="C65" s="55"/>
      <c r="D65" s="2" t="s">
        <v>2</v>
      </c>
      <c r="E65" s="8" t="s">
        <v>169</v>
      </c>
      <c r="F65" s="4" t="s">
        <v>64</v>
      </c>
      <c r="G65" s="24"/>
      <c r="H65" s="25">
        <f t="shared" si="1"/>
        <v>0</v>
      </c>
    </row>
    <row r="66" spans="2:8" ht="27.6" customHeight="1" x14ac:dyDescent="0.25">
      <c r="B66" s="48"/>
      <c r="C66" s="55" t="s">
        <v>66</v>
      </c>
      <c r="D66" s="2" t="s">
        <v>2</v>
      </c>
      <c r="E66" s="8" t="s">
        <v>170</v>
      </c>
      <c r="F66" s="4" t="s">
        <v>67</v>
      </c>
      <c r="G66" s="24"/>
      <c r="H66" s="25">
        <f t="shared" si="1"/>
        <v>0</v>
      </c>
    </row>
    <row r="67" spans="2:8" ht="27.6" x14ac:dyDescent="0.25">
      <c r="B67" s="48"/>
      <c r="C67" s="55"/>
      <c r="D67" s="2" t="s">
        <v>2</v>
      </c>
      <c r="E67" s="8" t="s">
        <v>171</v>
      </c>
      <c r="F67" s="4" t="s">
        <v>68</v>
      </c>
      <c r="G67" s="24"/>
      <c r="H67" s="25">
        <f t="shared" si="1"/>
        <v>0</v>
      </c>
    </row>
    <row r="68" spans="2:8" ht="27.6" x14ac:dyDescent="0.25">
      <c r="B68" s="48"/>
      <c r="C68" s="55"/>
      <c r="D68" s="2" t="s">
        <v>2</v>
      </c>
      <c r="E68" s="8" t="s">
        <v>172</v>
      </c>
      <c r="F68" s="4" t="s">
        <v>69</v>
      </c>
      <c r="G68" s="24"/>
      <c r="H68" s="25">
        <f t="shared" si="1"/>
        <v>0</v>
      </c>
    </row>
    <row r="69" spans="2:8" ht="27.6" x14ac:dyDescent="0.25">
      <c r="B69" s="48"/>
      <c r="C69" s="55"/>
      <c r="D69" s="2" t="s">
        <v>2</v>
      </c>
      <c r="E69" s="8" t="s">
        <v>173</v>
      </c>
      <c r="F69" s="4" t="s">
        <v>70</v>
      </c>
      <c r="G69" s="24"/>
      <c r="H69" s="25">
        <f t="shared" si="1"/>
        <v>0</v>
      </c>
    </row>
    <row r="70" spans="2:8" ht="41.4" customHeight="1" x14ac:dyDescent="0.25">
      <c r="B70" s="48"/>
      <c r="C70" s="55" t="s">
        <v>71</v>
      </c>
      <c r="D70" s="2" t="s">
        <v>2</v>
      </c>
      <c r="E70" s="8" t="s">
        <v>174</v>
      </c>
      <c r="F70" s="4" t="s">
        <v>81</v>
      </c>
      <c r="G70" s="24"/>
      <c r="H70" s="25">
        <f>(G70*$E$9)+G70</f>
        <v>0</v>
      </c>
    </row>
    <row r="71" spans="2:8" ht="27.6" x14ac:dyDescent="0.25">
      <c r="B71" s="48"/>
      <c r="C71" s="55"/>
      <c r="D71" s="2" t="s">
        <v>2</v>
      </c>
      <c r="E71" s="8" t="s">
        <v>175</v>
      </c>
      <c r="F71" s="4" t="s">
        <v>80</v>
      </c>
      <c r="G71" s="24"/>
      <c r="H71" s="25">
        <f>(G71*$E$9)+G71</f>
        <v>0</v>
      </c>
    </row>
    <row r="72" spans="2:8" ht="27.6" customHeight="1" x14ac:dyDescent="0.25">
      <c r="B72" s="48"/>
      <c r="C72" s="55" t="s">
        <v>73</v>
      </c>
      <c r="D72" s="2" t="s">
        <v>2</v>
      </c>
      <c r="E72" s="8" t="s">
        <v>176</v>
      </c>
      <c r="F72" s="4" t="s">
        <v>74</v>
      </c>
      <c r="G72" s="24"/>
      <c r="H72" s="25">
        <f t="shared" si="1"/>
        <v>0</v>
      </c>
    </row>
    <row r="73" spans="2:8" ht="27.6" x14ac:dyDescent="0.25">
      <c r="B73" s="48"/>
      <c r="C73" s="55"/>
      <c r="D73" s="2" t="s">
        <v>2</v>
      </c>
      <c r="E73" s="8" t="s">
        <v>177</v>
      </c>
      <c r="F73" s="4" t="s">
        <v>75</v>
      </c>
      <c r="G73" s="24"/>
      <c r="H73" s="25">
        <f t="shared" si="1"/>
        <v>0</v>
      </c>
    </row>
    <row r="74" spans="2:8" ht="27.6" x14ac:dyDescent="0.25">
      <c r="B74" s="48"/>
      <c r="C74" s="55"/>
      <c r="D74" s="2" t="s">
        <v>2</v>
      </c>
      <c r="E74" s="8" t="s">
        <v>178</v>
      </c>
      <c r="F74" s="4" t="s">
        <v>76</v>
      </c>
      <c r="G74" s="24"/>
      <c r="H74" s="25">
        <f t="shared" si="1"/>
        <v>0</v>
      </c>
    </row>
    <row r="75" spans="2:8" ht="27.6" customHeight="1" x14ac:dyDescent="0.25">
      <c r="B75" s="48"/>
      <c r="C75" s="55" t="s">
        <v>77</v>
      </c>
      <c r="D75" s="2" t="s">
        <v>2</v>
      </c>
      <c r="E75" s="8" t="s">
        <v>179</v>
      </c>
      <c r="F75" s="4" t="s">
        <v>78</v>
      </c>
      <c r="G75" s="24"/>
      <c r="H75" s="25">
        <f>(G75*$E$9)+G75</f>
        <v>0</v>
      </c>
    </row>
    <row r="76" spans="2:8" ht="57" customHeight="1" x14ac:dyDescent="0.25">
      <c r="B76" s="48"/>
      <c r="C76" s="55"/>
      <c r="D76" s="2" t="s">
        <v>2</v>
      </c>
      <c r="E76" s="8" t="s">
        <v>180</v>
      </c>
      <c r="F76" s="4" t="s">
        <v>79</v>
      </c>
      <c r="G76" s="24"/>
      <c r="H76" s="25">
        <f>(G76*$E$9)+G76</f>
        <v>0</v>
      </c>
    </row>
    <row r="77" spans="2:8" ht="27.6" customHeight="1" x14ac:dyDescent="0.25">
      <c r="B77" s="48"/>
      <c r="C77" s="55" t="s">
        <v>82</v>
      </c>
      <c r="D77" s="2" t="s">
        <v>2</v>
      </c>
      <c r="E77" s="8" t="s">
        <v>181</v>
      </c>
      <c r="F77" s="4" t="s">
        <v>83</v>
      </c>
      <c r="G77" s="24"/>
      <c r="H77" s="25">
        <f>(G77*$E$9)+G77</f>
        <v>0</v>
      </c>
    </row>
    <row r="78" spans="2:8" ht="44.4" customHeight="1" x14ac:dyDescent="0.25">
      <c r="B78" s="48"/>
      <c r="C78" s="55"/>
      <c r="D78" s="2" t="s">
        <v>2</v>
      </c>
      <c r="E78" s="8" t="s">
        <v>182</v>
      </c>
      <c r="F78" s="4" t="s">
        <v>84</v>
      </c>
      <c r="G78" s="24"/>
      <c r="H78" s="25">
        <f>(G78*$E$9)+G78</f>
        <v>0</v>
      </c>
    </row>
    <row r="79" spans="2:8" ht="27.6" customHeight="1" x14ac:dyDescent="0.25">
      <c r="B79" s="48"/>
      <c r="C79" s="55" t="s">
        <v>85</v>
      </c>
      <c r="D79" s="2" t="s">
        <v>2</v>
      </c>
      <c r="E79" s="8" t="s">
        <v>183</v>
      </c>
      <c r="F79" s="4" t="s">
        <v>86</v>
      </c>
      <c r="G79" s="24"/>
      <c r="H79" s="25">
        <f t="shared" ref="H79:H82" si="3">(G79*$E$9)+G79</f>
        <v>0</v>
      </c>
    </row>
    <row r="80" spans="2:8" ht="45.6" customHeight="1" x14ac:dyDescent="0.25">
      <c r="B80" s="48"/>
      <c r="C80" s="55"/>
      <c r="D80" s="2" t="s">
        <v>2</v>
      </c>
      <c r="E80" s="8" t="s">
        <v>184</v>
      </c>
      <c r="F80" s="4" t="s">
        <v>87</v>
      </c>
      <c r="G80" s="24"/>
      <c r="H80" s="25">
        <f t="shared" si="3"/>
        <v>0</v>
      </c>
    </row>
    <row r="81" spans="2:8" ht="27.6" customHeight="1" x14ac:dyDescent="0.25">
      <c r="B81" s="48"/>
      <c r="C81" s="55" t="s">
        <v>108</v>
      </c>
      <c r="D81" s="2" t="s">
        <v>2</v>
      </c>
      <c r="E81" s="8" t="s">
        <v>185</v>
      </c>
      <c r="F81" s="4" t="s">
        <v>88</v>
      </c>
      <c r="G81" s="24"/>
      <c r="H81" s="25">
        <f t="shared" si="3"/>
        <v>0</v>
      </c>
    </row>
    <row r="82" spans="2:8" ht="48" customHeight="1" x14ac:dyDescent="0.25">
      <c r="B82" s="48"/>
      <c r="C82" s="55"/>
      <c r="D82" s="2" t="s">
        <v>2</v>
      </c>
      <c r="E82" s="8" t="s">
        <v>186</v>
      </c>
      <c r="F82" s="4" t="s">
        <v>89</v>
      </c>
      <c r="G82" s="24"/>
      <c r="H82" s="25">
        <f t="shared" si="3"/>
        <v>0</v>
      </c>
    </row>
    <row r="83" spans="2:8" ht="27.6" customHeight="1" x14ac:dyDescent="0.25">
      <c r="B83" s="48"/>
      <c r="C83" s="55" t="s">
        <v>90</v>
      </c>
      <c r="D83" s="2" t="s">
        <v>2</v>
      </c>
      <c r="E83" s="8" t="s">
        <v>187</v>
      </c>
      <c r="F83" s="4" t="s">
        <v>91</v>
      </c>
      <c r="G83" s="24"/>
      <c r="H83" s="25">
        <f t="shared" ref="H83:H86" si="4">(G83*$E$8)+G83</f>
        <v>0</v>
      </c>
    </row>
    <row r="84" spans="2:8" ht="46.8" customHeight="1" x14ac:dyDescent="0.25">
      <c r="B84" s="48"/>
      <c r="C84" s="55"/>
      <c r="D84" s="2" t="s">
        <v>2</v>
      </c>
      <c r="E84" s="8" t="s">
        <v>188</v>
      </c>
      <c r="F84" s="4" t="s">
        <v>92</v>
      </c>
      <c r="G84" s="24"/>
      <c r="H84" s="25">
        <f t="shared" si="4"/>
        <v>0</v>
      </c>
    </row>
    <row r="85" spans="2:8" ht="27.6" customHeight="1" x14ac:dyDescent="0.25">
      <c r="B85" s="48"/>
      <c r="C85" s="55" t="s">
        <v>97</v>
      </c>
      <c r="D85" s="2" t="s">
        <v>2</v>
      </c>
      <c r="E85" s="8" t="s">
        <v>189</v>
      </c>
      <c r="F85" s="4" t="s">
        <v>98</v>
      </c>
      <c r="G85" s="24"/>
      <c r="H85" s="25">
        <f t="shared" si="4"/>
        <v>0</v>
      </c>
    </row>
    <row r="86" spans="2:8" ht="70.2" customHeight="1" x14ac:dyDescent="0.25">
      <c r="B86" s="48"/>
      <c r="C86" s="55"/>
      <c r="D86" s="2" t="s">
        <v>2</v>
      </c>
      <c r="E86" s="8" t="s">
        <v>190</v>
      </c>
      <c r="F86" s="4" t="s">
        <v>99</v>
      </c>
      <c r="G86" s="24"/>
      <c r="H86" s="25">
        <f t="shared" si="4"/>
        <v>0</v>
      </c>
    </row>
    <row r="112" spans="7:8" s="18" customFormat="1" ht="12.75" customHeight="1" x14ac:dyDescent="0.3">
      <c r="G112" s="27"/>
      <c r="H112" s="27"/>
    </row>
    <row r="113" spans="2:8" s="18" customFormat="1" x14ac:dyDescent="0.3">
      <c r="G113" s="27"/>
      <c r="H113" s="27"/>
    </row>
    <row r="114" spans="2:8" s="18" customFormat="1" x14ac:dyDescent="0.3">
      <c r="G114" s="27"/>
      <c r="H114" s="27"/>
    </row>
    <row r="115" spans="2:8" s="18" customFormat="1" x14ac:dyDescent="0.3">
      <c r="G115" s="27"/>
      <c r="H115" s="27"/>
    </row>
    <row r="116" spans="2:8" s="18" customFormat="1" x14ac:dyDescent="0.3">
      <c r="G116" s="27"/>
      <c r="H116" s="27"/>
    </row>
    <row r="117" spans="2:8" s="18" customFormat="1" x14ac:dyDescent="0.3">
      <c r="G117" s="27"/>
      <c r="H117" s="27"/>
    </row>
    <row r="118" spans="2:8" s="18" customFormat="1" x14ac:dyDescent="0.3">
      <c r="B118" s="19"/>
      <c r="C118" s="21"/>
      <c r="D118" s="22"/>
      <c r="E118" s="22"/>
      <c r="F118" s="22"/>
      <c r="G118" s="22"/>
      <c r="H118" s="22"/>
    </row>
  </sheetData>
  <mergeCells count="33">
    <mergeCell ref="C83:C84"/>
    <mergeCell ref="C70:C71"/>
    <mergeCell ref="C72:C74"/>
    <mergeCell ref="C75:C76"/>
    <mergeCell ref="C77:C78"/>
    <mergeCell ref="C79:C80"/>
    <mergeCell ref="C81:C82"/>
    <mergeCell ref="C62:C65"/>
    <mergeCell ref="C66:C69"/>
    <mergeCell ref="C53:C55"/>
    <mergeCell ref="C56:C58"/>
    <mergeCell ref="C59:C61"/>
    <mergeCell ref="C38:C40"/>
    <mergeCell ref="C41:C43"/>
    <mergeCell ref="C44:C46"/>
    <mergeCell ref="C47:C49"/>
    <mergeCell ref="C50:C52"/>
    <mergeCell ref="B8:D8"/>
    <mergeCell ref="B3:H3"/>
    <mergeCell ref="B1:H1"/>
    <mergeCell ref="B25:B86"/>
    <mergeCell ref="B5:D5"/>
    <mergeCell ref="E5:G5"/>
    <mergeCell ref="B6:D6"/>
    <mergeCell ref="E6:G6"/>
    <mergeCell ref="C85:C86"/>
    <mergeCell ref="C25:C28"/>
    <mergeCell ref="C29:C31"/>
    <mergeCell ref="B16:C22"/>
    <mergeCell ref="B15:C15"/>
    <mergeCell ref="B23:C24"/>
    <mergeCell ref="C32:C34"/>
    <mergeCell ref="C35:C37"/>
  </mergeCells>
  <phoneticPr fontId="10" type="noConversion"/>
  <pageMargins left="0.31496062992125984" right="0.31496062992125984" top="0" bottom="0.74803149606299213" header="0" footer="0.31496062992125984"/>
  <pageSetup paperSize="8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J82"/>
  <sheetViews>
    <sheetView showGridLines="0" tabSelected="1" topLeftCell="A72" zoomScale="70" zoomScaleNormal="70" workbookViewId="0">
      <selection activeCell="J83" sqref="J83"/>
    </sheetView>
  </sheetViews>
  <sheetFormatPr baseColWidth="10" defaultRowHeight="13.8" x14ac:dyDescent="0.25"/>
  <cols>
    <col min="2" max="2" width="12.19921875" customWidth="1"/>
    <col min="3" max="3" width="16.69921875" style="1" customWidth="1"/>
    <col min="4" max="4" width="14.19921875" style="7" customWidth="1"/>
    <col min="5" max="5" width="49.5" style="1" customWidth="1"/>
    <col min="6" max="6" width="32.8984375" style="13" bestFit="1" customWidth="1"/>
    <col min="7" max="7" width="9" style="33" bestFit="1" customWidth="1"/>
    <col min="8" max="8" width="13.296875" style="29" customWidth="1"/>
    <col min="9" max="9" width="20" style="31" bestFit="1" customWidth="1"/>
    <col min="10" max="10" width="11.69921875" bestFit="1" customWidth="1"/>
  </cols>
  <sheetData>
    <row r="1" spans="1:10" ht="107.4" customHeight="1" x14ac:dyDescent="0.25">
      <c r="A1" s="47" t="s">
        <v>110</v>
      </c>
      <c r="B1" s="57"/>
      <c r="C1" s="57"/>
      <c r="D1" s="57"/>
      <c r="E1" s="57"/>
      <c r="F1" s="57"/>
      <c r="G1" s="57"/>
      <c r="H1" s="57"/>
      <c r="I1" s="57"/>
    </row>
    <row r="2" spans="1:10" ht="107.4" customHeight="1" x14ac:dyDescent="0.25">
      <c r="A2" s="58" t="s">
        <v>109</v>
      </c>
      <c r="B2" s="58"/>
      <c r="C2" s="58"/>
      <c r="D2" s="58"/>
      <c r="E2" s="58"/>
      <c r="F2" s="58"/>
      <c r="G2" s="58"/>
      <c r="H2" s="58"/>
      <c r="I2" s="58"/>
    </row>
    <row r="3" spans="1:10" ht="31.8" customHeight="1" x14ac:dyDescent="0.25">
      <c r="B3" s="49" t="s">
        <v>104</v>
      </c>
      <c r="C3" s="49"/>
      <c r="D3" s="50"/>
      <c r="E3" s="62">
        <f>BP!E5</f>
        <v>0</v>
      </c>
      <c r="F3" s="60"/>
      <c r="G3" s="61"/>
      <c r="H3" s="20"/>
      <c r="I3" s="26"/>
    </row>
    <row r="4" spans="1:10" ht="31.8" customHeight="1" x14ac:dyDescent="0.25">
      <c r="B4" s="49" t="s">
        <v>105</v>
      </c>
      <c r="C4" s="49"/>
      <c r="D4" s="50"/>
      <c r="E4" s="59">
        <f>BP!E6</f>
        <v>0</v>
      </c>
      <c r="F4" s="60"/>
      <c r="G4" s="61"/>
      <c r="H4" s="20"/>
      <c r="I4" s="26"/>
    </row>
    <row r="5" spans="1:10" ht="31.2" customHeight="1" x14ac:dyDescent="0.25">
      <c r="A5" s="15"/>
      <c r="B5" s="15"/>
      <c r="C5" s="17" t="s">
        <v>119</v>
      </c>
      <c r="D5" s="6">
        <f>BP!E8</f>
        <v>0</v>
      </c>
      <c r="E5" s="15"/>
      <c r="F5" s="15"/>
      <c r="G5" s="32"/>
      <c r="H5" s="28"/>
      <c r="I5" s="28"/>
    </row>
    <row r="6" spans="1:10" ht="31.2" customHeight="1" x14ac:dyDescent="0.25">
      <c r="A6" s="15"/>
      <c r="B6" s="15"/>
      <c r="C6" s="17" t="s">
        <v>120</v>
      </c>
      <c r="D6" s="6">
        <f>BP!E9</f>
        <v>0</v>
      </c>
      <c r="E6" s="15"/>
      <c r="F6" s="15"/>
      <c r="G6" s="32"/>
      <c r="H6" s="28"/>
      <c r="I6" s="28"/>
    </row>
    <row r="7" spans="1:10" ht="31.2" customHeight="1" x14ac:dyDescent="0.25">
      <c r="A7" s="15"/>
      <c r="B7" s="15"/>
      <c r="C7" s="17" t="s">
        <v>122</v>
      </c>
      <c r="D7" s="6">
        <f>BP!E10</f>
        <v>0</v>
      </c>
      <c r="E7" s="15"/>
      <c r="F7" s="15"/>
      <c r="G7" s="32"/>
      <c r="H7" s="28"/>
      <c r="I7" s="28"/>
    </row>
    <row r="8" spans="1:10" ht="14.4" customHeight="1" x14ac:dyDescent="0.25">
      <c r="A8" s="15"/>
      <c r="B8" s="15"/>
      <c r="I8" s="28"/>
    </row>
    <row r="9" spans="1:10" ht="31.2" x14ac:dyDescent="0.25">
      <c r="A9" s="15"/>
      <c r="B9" s="15"/>
      <c r="C9" s="10" t="s">
        <v>8</v>
      </c>
      <c r="D9" s="12" t="s">
        <v>12</v>
      </c>
      <c r="E9" s="12" t="s">
        <v>7</v>
      </c>
      <c r="F9" s="11" t="s">
        <v>94</v>
      </c>
      <c r="G9" s="11" t="s">
        <v>93</v>
      </c>
      <c r="H9" s="14" t="s">
        <v>103</v>
      </c>
      <c r="I9" s="14" t="s">
        <v>11</v>
      </c>
      <c r="J9" s="38" t="s">
        <v>192</v>
      </c>
    </row>
    <row r="10" spans="1:10" ht="88.2" customHeight="1" x14ac:dyDescent="0.25">
      <c r="A10" s="48" t="s">
        <v>107</v>
      </c>
      <c r="B10" s="48"/>
      <c r="C10" s="4" t="s">
        <v>2</v>
      </c>
      <c r="D10" s="8" t="s">
        <v>125</v>
      </c>
      <c r="E10" s="5" t="str">
        <f>BP!F15</f>
        <v xml:space="preserve">Analyse critique du référentiel du contrôle qualité (art 5.1 du CCFT) </v>
      </c>
      <c r="F10" s="3" t="s">
        <v>95</v>
      </c>
      <c r="G10" s="34">
        <v>1</v>
      </c>
      <c r="H10" s="30">
        <f>VLOOKUP(D10,BP!$E$14:$G$86,3,FALSE)</f>
        <v>0</v>
      </c>
      <c r="I10" s="39">
        <f>(H10*$D$5)+H10</f>
        <v>0</v>
      </c>
      <c r="J10" s="40">
        <f>G10*I10</f>
        <v>0</v>
      </c>
    </row>
    <row r="11" spans="1:10" x14ac:dyDescent="0.25">
      <c r="A11" s="56" t="s">
        <v>6</v>
      </c>
      <c r="B11" s="56"/>
      <c r="C11" s="4" t="s">
        <v>2</v>
      </c>
      <c r="D11" s="8" t="s">
        <v>126</v>
      </c>
      <c r="E11" s="5" t="str">
        <f>BP!F16</f>
        <v>Conception de l'outil</v>
      </c>
      <c r="F11" s="3" t="s">
        <v>95</v>
      </c>
      <c r="G11" s="34">
        <v>1</v>
      </c>
      <c r="H11" s="30">
        <f>VLOOKUP(D11,BP!$E$14:$G$86,3,FALSE)</f>
        <v>0</v>
      </c>
      <c r="I11" s="39">
        <f t="shared" ref="I11:I69" si="0">(H11*$D$5)+H11</f>
        <v>0</v>
      </c>
      <c r="J11" s="40">
        <f t="shared" ref="J11:J72" si="1">G11*I11</f>
        <v>0</v>
      </c>
    </row>
    <row r="12" spans="1:10" ht="90.6" customHeight="1" x14ac:dyDescent="0.25">
      <c r="A12" s="56"/>
      <c r="B12" s="56"/>
      <c r="C12" s="4" t="s">
        <v>194</v>
      </c>
      <c r="D12" s="8" t="s">
        <v>0</v>
      </c>
      <c r="E12" s="5" t="str">
        <f>BP!F17</f>
        <v xml:space="preserve">Mise à disposition de l'outil numérique pour 1000 utilisateurs (art 5.4 du CCFT)  y compris mode opératoire et formation à distance à l'utilisation de l'outil, maintenance préventive, corrective et revue de performance (art 5.4 du CCFT) </v>
      </c>
      <c r="F12" s="3" t="s">
        <v>121</v>
      </c>
      <c r="G12" s="34">
        <v>4</v>
      </c>
      <c r="H12" s="30">
        <f>VLOOKUP(D12,BP!$E$14:$G$86,3,FALSE)</f>
        <v>0</v>
      </c>
      <c r="I12" s="39">
        <f>(H12*$D$5)+H12</f>
        <v>0</v>
      </c>
      <c r="J12" s="40">
        <f>G12*I12</f>
        <v>0</v>
      </c>
    </row>
    <row r="13" spans="1:10" ht="30" customHeight="1" x14ac:dyDescent="0.25">
      <c r="A13" s="56"/>
      <c r="B13" s="56"/>
      <c r="C13" s="4" t="s">
        <v>101</v>
      </c>
      <c r="D13" s="8" t="s">
        <v>127</v>
      </c>
      <c r="E13" s="5" t="str">
        <f>BP!F18</f>
        <v xml:space="preserve">ajout de 100 habilitations pour un an </v>
      </c>
      <c r="F13" s="3" t="s">
        <v>95</v>
      </c>
      <c r="G13" s="34">
        <v>1</v>
      </c>
      <c r="H13" s="30">
        <f>VLOOKUP(D13,BP!$E$14:$G$86,3,FALSE)</f>
        <v>0</v>
      </c>
      <c r="I13" s="39">
        <f t="shared" si="0"/>
        <v>0</v>
      </c>
      <c r="J13" s="40">
        <f t="shared" si="1"/>
        <v>0</v>
      </c>
    </row>
    <row r="14" spans="1:10" ht="28.8" customHeight="1" x14ac:dyDescent="0.25">
      <c r="A14" s="56"/>
      <c r="B14" s="56"/>
      <c r="C14" s="4" t="s">
        <v>2</v>
      </c>
      <c r="D14" s="8" t="s">
        <v>128</v>
      </c>
      <c r="E14" s="5" t="str">
        <f>BP!F19</f>
        <v xml:space="preserve">Modification simple de l'outil numérique (art 5.4.6 du CCFT) </v>
      </c>
      <c r="F14" s="3" t="s">
        <v>95</v>
      </c>
      <c r="G14" s="34">
        <v>1</v>
      </c>
      <c r="H14" s="30">
        <f>VLOOKUP(D14,BP!$E$14:$G$86,3,FALSE)</f>
        <v>0</v>
      </c>
      <c r="I14" s="39">
        <f t="shared" si="0"/>
        <v>0</v>
      </c>
      <c r="J14" s="40">
        <f t="shared" si="1"/>
        <v>0</v>
      </c>
    </row>
    <row r="15" spans="1:10" ht="28.8" customHeight="1" x14ac:dyDescent="0.25">
      <c r="A15" s="56"/>
      <c r="B15" s="56"/>
      <c r="C15" s="4" t="s">
        <v>2</v>
      </c>
      <c r="D15" s="8" t="s">
        <v>3</v>
      </c>
      <c r="E15" s="5" t="str">
        <f>BP!F20</f>
        <v xml:space="preserve">Modification moyenne de l'outil numérique (art 5.4.6 du CCFT) </v>
      </c>
      <c r="F15" s="3" t="s">
        <v>95</v>
      </c>
      <c r="G15" s="34">
        <v>1</v>
      </c>
      <c r="H15" s="30">
        <f>VLOOKUP(D15,BP!$E$14:$G$86,3,FALSE)</f>
        <v>0</v>
      </c>
      <c r="I15" s="39">
        <f t="shared" ref="I15" si="2">(H15*$D$5)+H15</f>
        <v>0</v>
      </c>
      <c r="J15" s="40">
        <f t="shared" si="1"/>
        <v>0</v>
      </c>
    </row>
    <row r="16" spans="1:10" ht="26.4" customHeight="1" x14ac:dyDescent="0.25">
      <c r="A16" s="56"/>
      <c r="B16" s="56"/>
      <c r="C16" s="4" t="s">
        <v>2</v>
      </c>
      <c r="D16" s="8" t="s">
        <v>4</v>
      </c>
      <c r="E16" s="5" t="str">
        <f>BP!F21</f>
        <v xml:space="preserve">Modification complexe de l'outil numérique (art 5.4.6 du CCFT) </v>
      </c>
      <c r="F16" s="3" t="s">
        <v>95</v>
      </c>
      <c r="G16" s="34">
        <v>1</v>
      </c>
      <c r="H16" s="30">
        <f>VLOOKUP(D16,BP!$E$14:$G$86,3,FALSE)</f>
        <v>0</v>
      </c>
      <c r="I16" s="39">
        <f t="shared" si="0"/>
        <v>0</v>
      </c>
      <c r="J16" s="40">
        <f t="shared" si="1"/>
        <v>0</v>
      </c>
    </row>
    <row r="17" spans="1:10" ht="33" customHeight="1" x14ac:dyDescent="0.25">
      <c r="A17" s="56"/>
      <c r="B17" s="56"/>
      <c r="C17" s="4" t="s">
        <v>2</v>
      </c>
      <c r="D17" s="8" t="s">
        <v>5</v>
      </c>
      <c r="E17" s="5" t="str">
        <f>BP!F22</f>
        <v xml:space="preserve">Frais de réversibilité de l'outil (art 5.4.8 du CCFT ) </v>
      </c>
      <c r="F17" s="3" t="s">
        <v>95</v>
      </c>
      <c r="G17" s="34">
        <v>1</v>
      </c>
      <c r="H17" s="30">
        <f>VLOOKUP(D17,BP!$E$14:$G$86,3,FALSE)</f>
        <v>0</v>
      </c>
      <c r="I17" s="39">
        <f t="shared" si="0"/>
        <v>0</v>
      </c>
      <c r="J17" s="40">
        <f t="shared" si="1"/>
        <v>0</v>
      </c>
    </row>
    <row r="18" spans="1:10" ht="46.2" customHeight="1" x14ac:dyDescent="0.25">
      <c r="A18" s="56" t="s">
        <v>191</v>
      </c>
      <c r="B18" s="56"/>
      <c r="C18" s="4" t="s">
        <v>1</v>
      </c>
      <c r="D18" s="8" t="s">
        <v>13</v>
      </c>
      <c r="E18" s="5" t="str">
        <f>BP!F23</f>
        <v xml:space="preserve">Formation d'une journée à distance au contrôle qualité jusqu' à 15 personnes(art 5.5.3 du CCFT) </v>
      </c>
      <c r="F18" s="3" t="s">
        <v>95</v>
      </c>
      <c r="G18" s="34">
        <v>1</v>
      </c>
      <c r="H18" s="30">
        <f>VLOOKUP(D18,BP!$E$14:$G$86,3,FALSE)</f>
        <v>0</v>
      </c>
      <c r="I18" s="39">
        <f>(H18*$D$7)+H18</f>
        <v>0</v>
      </c>
      <c r="J18" s="40">
        <f t="shared" si="1"/>
        <v>0</v>
      </c>
    </row>
    <row r="19" spans="1:10" ht="84" customHeight="1" x14ac:dyDescent="0.25">
      <c r="A19" s="56"/>
      <c r="B19" s="56"/>
      <c r="C19" s="4" t="s">
        <v>1</v>
      </c>
      <c r="D19" s="8" t="s">
        <v>111</v>
      </c>
      <c r="E19" s="4" t="str">
        <f>BP!F24</f>
        <v xml:space="preserve">Formation d'une journée en présentiel au contrôle qualité pour un maximum de 8 personnes (art 5.5 du CCFT) </v>
      </c>
      <c r="F19" s="3" t="s">
        <v>95</v>
      </c>
      <c r="G19" s="34">
        <v>16</v>
      </c>
      <c r="H19" s="30">
        <f>VLOOKUP(D19,BP!$E$14:$G$86,3,FALSE)</f>
        <v>0</v>
      </c>
      <c r="I19" s="39">
        <f>(H19*$D$7)+H19</f>
        <v>0</v>
      </c>
      <c r="J19" s="40">
        <f t="shared" si="1"/>
        <v>0</v>
      </c>
    </row>
    <row r="20" spans="1:10" ht="75" customHeight="1" x14ac:dyDescent="0.25">
      <c r="A20" s="48" t="s">
        <v>106</v>
      </c>
      <c r="B20" s="55" t="s">
        <v>96</v>
      </c>
      <c r="C20" s="4" t="s">
        <v>1</v>
      </c>
      <c r="D20" s="8" t="s">
        <v>129</v>
      </c>
      <c r="E20" s="4" t="s">
        <v>14</v>
      </c>
      <c r="F20" s="3" t="s">
        <v>102</v>
      </c>
      <c r="G20" s="34">
        <v>300</v>
      </c>
      <c r="H20" s="30">
        <f>VLOOKUP(D20,BP!$E$14:$G$86,3,FALSE)</f>
        <v>0</v>
      </c>
      <c r="I20" s="39">
        <f t="shared" si="0"/>
        <v>0</v>
      </c>
      <c r="J20" s="40">
        <f t="shared" si="1"/>
        <v>0</v>
      </c>
    </row>
    <row r="21" spans="1:10" ht="55.8" customHeight="1" x14ac:dyDescent="0.25">
      <c r="A21" s="48"/>
      <c r="B21" s="55"/>
      <c r="C21" s="4" t="s">
        <v>1</v>
      </c>
      <c r="D21" s="8" t="s">
        <v>130</v>
      </c>
      <c r="E21" s="4" t="s">
        <v>15</v>
      </c>
      <c r="F21" s="3" t="s">
        <v>102</v>
      </c>
      <c r="G21" s="34">
        <v>300</v>
      </c>
      <c r="H21" s="30">
        <f>VLOOKUP(D21,BP!$E$14:$G$86,3,FALSE)</f>
        <v>0</v>
      </c>
      <c r="I21" s="39">
        <f t="shared" si="0"/>
        <v>0</v>
      </c>
      <c r="J21" s="40">
        <f t="shared" si="1"/>
        <v>0</v>
      </c>
    </row>
    <row r="22" spans="1:10" ht="45" customHeight="1" x14ac:dyDescent="0.25">
      <c r="A22" s="48"/>
      <c r="B22" s="55"/>
      <c r="C22" s="4" t="s">
        <v>1</v>
      </c>
      <c r="D22" s="8" t="s">
        <v>131</v>
      </c>
      <c r="E22" s="4" t="s">
        <v>16</v>
      </c>
      <c r="F22" s="3" t="s">
        <v>102</v>
      </c>
      <c r="G22" s="34">
        <v>15</v>
      </c>
      <c r="H22" s="30">
        <f>VLOOKUP(D22,BP!$E$14:$G$86,3,FALSE)</f>
        <v>0</v>
      </c>
      <c r="I22" s="39">
        <f t="shared" si="0"/>
        <v>0</v>
      </c>
      <c r="J22" s="40">
        <f t="shared" si="1"/>
        <v>0</v>
      </c>
    </row>
    <row r="23" spans="1:10" ht="40.799999999999997" customHeight="1" x14ac:dyDescent="0.25">
      <c r="A23" s="48"/>
      <c r="B23" s="55"/>
      <c r="C23" s="4" t="s">
        <v>1</v>
      </c>
      <c r="D23" s="8" t="s">
        <v>132</v>
      </c>
      <c r="E23" s="4" t="s">
        <v>72</v>
      </c>
      <c r="F23" s="3" t="s">
        <v>102</v>
      </c>
      <c r="G23" s="34">
        <v>8</v>
      </c>
      <c r="H23" s="30">
        <f>VLOOKUP(D23,BP!$E$14:$G$86,3,FALSE)</f>
        <v>0</v>
      </c>
      <c r="I23" s="39">
        <f t="shared" si="0"/>
        <v>0</v>
      </c>
      <c r="J23" s="40">
        <f t="shared" si="1"/>
        <v>0</v>
      </c>
    </row>
    <row r="24" spans="1:10" ht="40.799999999999997" customHeight="1" x14ac:dyDescent="0.25">
      <c r="A24" s="48"/>
      <c r="B24" s="55" t="s">
        <v>24</v>
      </c>
      <c r="C24" s="4" t="s">
        <v>1</v>
      </c>
      <c r="D24" s="8" t="s">
        <v>133</v>
      </c>
      <c r="E24" s="4" t="s">
        <v>17</v>
      </c>
      <c r="F24" s="3" t="s">
        <v>102</v>
      </c>
      <c r="G24" s="34">
        <v>232</v>
      </c>
      <c r="H24" s="30">
        <f>VLOOKUP(D24,BP!$E$14:$G$86,3,FALSE)</f>
        <v>0</v>
      </c>
      <c r="I24" s="39">
        <f t="shared" si="0"/>
        <v>0</v>
      </c>
      <c r="J24" s="40">
        <f t="shared" si="1"/>
        <v>0</v>
      </c>
    </row>
    <row r="25" spans="1:10" ht="53.4" customHeight="1" x14ac:dyDescent="0.25">
      <c r="A25" s="48"/>
      <c r="B25" s="55"/>
      <c r="C25" s="4" t="s">
        <v>1</v>
      </c>
      <c r="D25" s="8" t="s">
        <v>134</v>
      </c>
      <c r="E25" s="4" t="s">
        <v>18</v>
      </c>
      <c r="F25" s="3" t="s">
        <v>102</v>
      </c>
      <c r="G25" s="34">
        <v>336</v>
      </c>
      <c r="H25" s="30">
        <f>VLOOKUP(D25,BP!$E$14:$G$86,3,FALSE)</f>
        <v>0</v>
      </c>
      <c r="I25" s="39">
        <f t="shared" si="0"/>
        <v>0</v>
      </c>
      <c r="J25" s="40">
        <f t="shared" si="1"/>
        <v>0</v>
      </c>
    </row>
    <row r="26" spans="1:10" ht="27.6" x14ac:dyDescent="0.25">
      <c r="A26" s="48"/>
      <c r="B26" s="55"/>
      <c r="C26" s="4" t="s">
        <v>1</v>
      </c>
      <c r="D26" s="8" t="s">
        <v>135</v>
      </c>
      <c r="E26" s="4" t="s">
        <v>19</v>
      </c>
      <c r="F26" s="3" t="s">
        <v>102</v>
      </c>
      <c r="G26" s="34">
        <v>16</v>
      </c>
      <c r="H26" s="30">
        <f>VLOOKUP(D26,BP!$E$14:$G$86,3,FALSE)</f>
        <v>0</v>
      </c>
      <c r="I26" s="39">
        <f t="shared" si="0"/>
        <v>0</v>
      </c>
      <c r="J26" s="40">
        <f t="shared" si="1"/>
        <v>0</v>
      </c>
    </row>
    <row r="27" spans="1:10" ht="49.2" customHeight="1" x14ac:dyDescent="0.25">
      <c r="A27" s="48"/>
      <c r="B27" s="55" t="s">
        <v>20</v>
      </c>
      <c r="C27" s="4" t="s">
        <v>1</v>
      </c>
      <c r="D27" s="8" t="s">
        <v>136</v>
      </c>
      <c r="E27" s="4" t="s">
        <v>21</v>
      </c>
      <c r="F27" s="3" t="s">
        <v>102</v>
      </c>
      <c r="G27" s="34">
        <v>200</v>
      </c>
      <c r="H27" s="30">
        <f>VLOOKUP(D27,BP!$E$14:$G$86,3,FALSE)</f>
        <v>0</v>
      </c>
      <c r="I27" s="39">
        <f t="shared" si="0"/>
        <v>0</v>
      </c>
      <c r="J27" s="40">
        <f t="shared" si="1"/>
        <v>0</v>
      </c>
    </row>
    <row r="28" spans="1:10" ht="55.2" customHeight="1" x14ac:dyDescent="0.25">
      <c r="A28" s="48"/>
      <c r="B28" s="55"/>
      <c r="C28" s="4" t="s">
        <v>1</v>
      </c>
      <c r="D28" s="8" t="s">
        <v>137</v>
      </c>
      <c r="E28" s="4" t="s">
        <v>22</v>
      </c>
      <c r="F28" s="3" t="s">
        <v>102</v>
      </c>
      <c r="G28" s="34">
        <v>100</v>
      </c>
      <c r="H28" s="30">
        <f>VLOOKUP(D28,BP!$E$14:$G$86,3,FALSE)</f>
        <v>0</v>
      </c>
      <c r="I28" s="39">
        <f t="shared" si="0"/>
        <v>0</v>
      </c>
      <c r="J28" s="40">
        <f t="shared" si="1"/>
        <v>0</v>
      </c>
    </row>
    <row r="29" spans="1:10" ht="55.8" customHeight="1" x14ac:dyDescent="0.25">
      <c r="A29" s="48"/>
      <c r="B29" s="55"/>
      <c r="C29" s="4" t="s">
        <v>1</v>
      </c>
      <c r="D29" s="8" t="s">
        <v>138</v>
      </c>
      <c r="E29" s="4" t="s">
        <v>23</v>
      </c>
      <c r="F29" s="3" t="s">
        <v>102</v>
      </c>
      <c r="G29" s="34">
        <v>12</v>
      </c>
      <c r="H29" s="30">
        <f>VLOOKUP(D29,BP!$E$14:$G$86,3,FALSE)</f>
        <v>0</v>
      </c>
      <c r="I29" s="39">
        <f t="shared" si="0"/>
        <v>0</v>
      </c>
      <c r="J29" s="40">
        <f t="shared" si="1"/>
        <v>0</v>
      </c>
    </row>
    <row r="30" spans="1:10" ht="44.4" customHeight="1" x14ac:dyDescent="0.25">
      <c r="A30" s="48"/>
      <c r="B30" s="55" t="s">
        <v>25</v>
      </c>
      <c r="C30" s="4" t="s">
        <v>1</v>
      </c>
      <c r="D30" s="8" t="s">
        <v>139</v>
      </c>
      <c r="E30" s="4" t="s">
        <v>26</v>
      </c>
      <c r="F30" s="3" t="s">
        <v>102</v>
      </c>
      <c r="G30" s="34">
        <v>200</v>
      </c>
      <c r="H30" s="30">
        <f>VLOOKUP(D30,BP!$E$14:$G$86,3,FALSE)</f>
        <v>0</v>
      </c>
      <c r="I30" s="39">
        <f t="shared" si="0"/>
        <v>0</v>
      </c>
      <c r="J30" s="40">
        <f t="shared" si="1"/>
        <v>0</v>
      </c>
    </row>
    <row r="31" spans="1:10" ht="41.4" x14ac:dyDescent="0.25">
      <c r="A31" s="48"/>
      <c r="B31" s="55"/>
      <c r="C31" s="4" t="s">
        <v>1</v>
      </c>
      <c r="D31" s="8" t="s">
        <v>140</v>
      </c>
      <c r="E31" s="4" t="s">
        <v>27</v>
      </c>
      <c r="F31" s="3" t="s">
        <v>102</v>
      </c>
      <c r="G31" s="34">
        <v>104</v>
      </c>
      <c r="H31" s="30">
        <f>VLOOKUP(D31,BP!$E$14:$G$86,3,FALSE)</f>
        <v>0</v>
      </c>
      <c r="I31" s="39">
        <f t="shared" si="0"/>
        <v>0</v>
      </c>
      <c r="J31" s="40">
        <f t="shared" si="1"/>
        <v>0</v>
      </c>
    </row>
    <row r="32" spans="1:10" ht="43.2" customHeight="1" x14ac:dyDescent="0.25">
      <c r="A32" s="48"/>
      <c r="B32" s="55"/>
      <c r="C32" s="4" t="s">
        <v>1</v>
      </c>
      <c r="D32" s="8" t="s">
        <v>141</v>
      </c>
      <c r="E32" s="4" t="s">
        <v>28</v>
      </c>
      <c r="F32" s="3" t="s">
        <v>102</v>
      </c>
      <c r="G32" s="34">
        <v>8</v>
      </c>
      <c r="H32" s="30">
        <f>VLOOKUP(D32,BP!$E$14:$G$86,3,FALSE)</f>
        <v>0</v>
      </c>
      <c r="I32" s="39">
        <f t="shared" si="0"/>
        <v>0</v>
      </c>
      <c r="J32" s="40">
        <f t="shared" si="1"/>
        <v>0</v>
      </c>
    </row>
    <row r="33" spans="1:10" ht="42.6" customHeight="1" x14ac:dyDescent="0.25">
      <c r="A33" s="48"/>
      <c r="B33" s="55" t="s">
        <v>29</v>
      </c>
      <c r="C33" s="4" t="s">
        <v>1</v>
      </c>
      <c r="D33" s="8" t="s">
        <v>142</v>
      </c>
      <c r="E33" s="4" t="s">
        <v>30</v>
      </c>
      <c r="F33" s="3" t="s">
        <v>102</v>
      </c>
      <c r="G33" s="34">
        <v>180</v>
      </c>
      <c r="H33" s="30">
        <f>VLOOKUP(D33,BP!$E$14:$G$86,3,FALSE)</f>
        <v>0</v>
      </c>
      <c r="I33" s="39">
        <f t="shared" si="0"/>
        <v>0</v>
      </c>
      <c r="J33" s="40">
        <f t="shared" si="1"/>
        <v>0</v>
      </c>
    </row>
    <row r="34" spans="1:10" ht="41.4" x14ac:dyDescent="0.25">
      <c r="A34" s="48"/>
      <c r="B34" s="55"/>
      <c r="C34" s="4" t="s">
        <v>1</v>
      </c>
      <c r="D34" s="8" t="s">
        <v>143</v>
      </c>
      <c r="E34" s="4" t="s">
        <v>31</v>
      </c>
      <c r="F34" s="3" t="s">
        <v>102</v>
      </c>
      <c r="G34" s="34">
        <v>80</v>
      </c>
      <c r="H34" s="30">
        <f>VLOOKUP(D34,BP!$E$14:$G$86,3,FALSE)</f>
        <v>0</v>
      </c>
      <c r="I34" s="39">
        <f t="shared" si="0"/>
        <v>0</v>
      </c>
      <c r="J34" s="40">
        <f t="shared" si="1"/>
        <v>0</v>
      </c>
    </row>
    <row r="35" spans="1:10" ht="48" customHeight="1" x14ac:dyDescent="0.25">
      <c r="A35" s="48"/>
      <c r="B35" s="55"/>
      <c r="C35" s="4" t="s">
        <v>1</v>
      </c>
      <c r="D35" s="8" t="s">
        <v>144</v>
      </c>
      <c r="E35" s="4" t="s">
        <v>32</v>
      </c>
      <c r="F35" s="3" t="s">
        <v>102</v>
      </c>
      <c r="G35" s="34">
        <v>4</v>
      </c>
      <c r="H35" s="30">
        <f>VLOOKUP(D35,BP!$E$14:$G$86,3,FALSE)</f>
        <v>0</v>
      </c>
      <c r="I35" s="39">
        <f t="shared" si="0"/>
        <v>0</v>
      </c>
      <c r="J35" s="40">
        <f t="shared" si="1"/>
        <v>0</v>
      </c>
    </row>
    <row r="36" spans="1:10" ht="46.8" customHeight="1" x14ac:dyDescent="0.25">
      <c r="A36" s="48"/>
      <c r="B36" s="55" t="s">
        <v>33</v>
      </c>
      <c r="C36" s="4" t="s">
        <v>1</v>
      </c>
      <c r="D36" s="8" t="s">
        <v>145</v>
      </c>
      <c r="E36" s="4" t="s">
        <v>34</v>
      </c>
      <c r="F36" s="3" t="s">
        <v>102</v>
      </c>
      <c r="G36" s="34">
        <v>260</v>
      </c>
      <c r="H36" s="30">
        <f>VLOOKUP(D36,BP!$E$14:$G$86,3,FALSE)</f>
        <v>0</v>
      </c>
      <c r="I36" s="39">
        <f t="shared" si="0"/>
        <v>0</v>
      </c>
      <c r="J36" s="40">
        <f t="shared" si="1"/>
        <v>0</v>
      </c>
    </row>
    <row r="37" spans="1:10" ht="41.4" x14ac:dyDescent="0.25">
      <c r="A37" s="48"/>
      <c r="B37" s="55"/>
      <c r="C37" s="4" t="s">
        <v>1</v>
      </c>
      <c r="D37" s="8" t="s">
        <v>146</v>
      </c>
      <c r="E37" s="4" t="s">
        <v>35</v>
      </c>
      <c r="F37" s="3" t="s">
        <v>102</v>
      </c>
      <c r="G37" s="34">
        <v>200</v>
      </c>
      <c r="H37" s="30">
        <f>VLOOKUP(D37,BP!$E$14:$G$86,3,FALSE)</f>
        <v>0</v>
      </c>
      <c r="I37" s="39">
        <f t="shared" si="0"/>
        <v>0</v>
      </c>
      <c r="J37" s="40">
        <f t="shared" si="1"/>
        <v>0</v>
      </c>
    </row>
    <row r="38" spans="1:10" ht="37.200000000000003" customHeight="1" x14ac:dyDescent="0.25">
      <c r="A38" s="48"/>
      <c r="B38" s="55"/>
      <c r="C38" s="4" t="s">
        <v>1</v>
      </c>
      <c r="D38" s="8" t="s">
        <v>147</v>
      </c>
      <c r="E38" s="4" t="s">
        <v>36</v>
      </c>
      <c r="F38" s="3" t="s">
        <v>102</v>
      </c>
      <c r="G38" s="34">
        <v>8</v>
      </c>
      <c r="H38" s="30">
        <f>VLOOKUP(D38,BP!$E$14:$G$86,3,FALSE)</f>
        <v>0</v>
      </c>
      <c r="I38" s="39">
        <f t="shared" si="0"/>
        <v>0</v>
      </c>
      <c r="J38" s="40">
        <f t="shared" si="1"/>
        <v>0</v>
      </c>
    </row>
    <row r="39" spans="1:10" ht="39.6" customHeight="1" x14ac:dyDescent="0.25">
      <c r="A39" s="48"/>
      <c r="B39" s="55" t="s">
        <v>37</v>
      </c>
      <c r="C39" s="4" t="s">
        <v>1</v>
      </c>
      <c r="D39" s="8" t="s">
        <v>148</v>
      </c>
      <c r="E39" s="4" t="s">
        <v>39</v>
      </c>
      <c r="F39" s="3" t="s">
        <v>102</v>
      </c>
      <c r="G39" s="34">
        <v>140</v>
      </c>
      <c r="H39" s="30">
        <f>VLOOKUP(D39,BP!$E$14:$G$86,3,FALSE)</f>
        <v>0</v>
      </c>
      <c r="I39" s="39">
        <f t="shared" si="0"/>
        <v>0</v>
      </c>
      <c r="J39" s="40">
        <f t="shared" si="1"/>
        <v>0</v>
      </c>
    </row>
    <row r="40" spans="1:10" ht="41.4" x14ac:dyDescent="0.25">
      <c r="A40" s="48"/>
      <c r="B40" s="55"/>
      <c r="C40" s="4" t="s">
        <v>1</v>
      </c>
      <c r="D40" s="8" t="s">
        <v>149</v>
      </c>
      <c r="E40" s="4" t="s">
        <v>38</v>
      </c>
      <c r="F40" s="3" t="s">
        <v>102</v>
      </c>
      <c r="G40" s="34">
        <v>150</v>
      </c>
      <c r="H40" s="30">
        <f>VLOOKUP(D40,BP!$E$14:$G$86,3,FALSE)</f>
        <v>0</v>
      </c>
      <c r="I40" s="39">
        <f t="shared" si="0"/>
        <v>0</v>
      </c>
      <c r="J40" s="40">
        <f t="shared" si="1"/>
        <v>0</v>
      </c>
    </row>
    <row r="41" spans="1:10" ht="45" customHeight="1" x14ac:dyDescent="0.25">
      <c r="A41" s="48"/>
      <c r="B41" s="55"/>
      <c r="C41" s="4" t="s">
        <v>1</v>
      </c>
      <c r="D41" s="8" t="s">
        <v>150</v>
      </c>
      <c r="E41" s="4" t="s">
        <v>40</v>
      </c>
      <c r="F41" s="3" t="s">
        <v>102</v>
      </c>
      <c r="G41" s="34">
        <v>4</v>
      </c>
      <c r="H41" s="30">
        <f>VLOOKUP(D41,BP!$E$14:$G$86,3,FALSE)</f>
        <v>0</v>
      </c>
      <c r="I41" s="39">
        <f t="shared" si="0"/>
        <v>0</v>
      </c>
      <c r="J41" s="40">
        <f t="shared" si="1"/>
        <v>0</v>
      </c>
    </row>
    <row r="42" spans="1:10" ht="39" customHeight="1" x14ac:dyDescent="0.25">
      <c r="A42" s="48"/>
      <c r="B42" s="55" t="s">
        <v>41</v>
      </c>
      <c r="C42" s="4" t="s">
        <v>1</v>
      </c>
      <c r="D42" s="8" t="s">
        <v>151</v>
      </c>
      <c r="E42" s="4" t="s">
        <v>42</v>
      </c>
      <c r="F42" s="3" t="s">
        <v>102</v>
      </c>
      <c r="G42" s="34">
        <v>230</v>
      </c>
      <c r="H42" s="30">
        <f>VLOOKUP(D42,BP!$E$14:$G$86,3,FALSE)</f>
        <v>0</v>
      </c>
      <c r="I42" s="39">
        <f t="shared" si="0"/>
        <v>0</v>
      </c>
      <c r="J42" s="40">
        <f t="shared" si="1"/>
        <v>0</v>
      </c>
    </row>
    <row r="43" spans="1:10" ht="41.4" x14ac:dyDescent="0.25">
      <c r="A43" s="48"/>
      <c r="B43" s="55"/>
      <c r="C43" s="4" t="s">
        <v>1</v>
      </c>
      <c r="D43" s="8" t="s">
        <v>152</v>
      </c>
      <c r="E43" s="4" t="s">
        <v>43</v>
      </c>
      <c r="F43" s="3" t="s">
        <v>102</v>
      </c>
      <c r="G43" s="34">
        <v>150</v>
      </c>
      <c r="H43" s="30">
        <f>VLOOKUP(D43,BP!$E$14:$G$86,3,FALSE)</f>
        <v>0</v>
      </c>
      <c r="I43" s="39">
        <f t="shared" si="0"/>
        <v>0</v>
      </c>
      <c r="J43" s="40">
        <f t="shared" si="1"/>
        <v>0</v>
      </c>
    </row>
    <row r="44" spans="1:10" ht="41.4" x14ac:dyDescent="0.25">
      <c r="A44" s="48"/>
      <c r="B44" s="55"/>
      <c r="C44" s="4" t="s">
        <v>1</v>
      </c>
      <c r="D44" s="8" t="s">
        <v>153</v>
      </c>
      <c r="E44" s="4" t="s">
        <v>44</v>
      </c>
      <c r="F44" s="3" t="s">
        <v>102</v>
      </c>
      <c r="G44" s="34">
        <v>8</v>
      </c>
      <c r="H44" s="30">
        <f>VLOOKUP(D44,BP!$E$14:$G$86,3,FALSE)</f>
        <v>0</v>
      </c>
      <c r="I44" s="39">
        <f t="shared" si="0"/>
        <v>0</v>
      </c>
      <c r="J44" s="40">
        <f t="shared" si="1"/>
        <v>0</v>
      </c>
    </row>
    <row r="45" spans="1:10" ht="45" customHeight="1" x14ac:dyDescent="0.25">
      <c r="A45" s="48"/>
      <c r="B45" s="55" t="s">
        <v>45</v>
      </c>
      <c r="C45" s="4" t="s">
        <v>1</v>
      </c>
      <c r="D45" s="8" t="s">
        <v>154</v>
      </c>
      <c r="E45" s="4" t="s">
        <v>46</v>
      </c>
      <c r="F45" s="3" t="s">
        <v>102</v>
      </c>
      <c r="G45" s="34">
        <v>250</v>
      </c>
      <c r="H45" s="30">
        <f>VLOOKUP(D45,BP!$E$14:$G$86,3,FALSE)</f>
        <v>0</v>
      </c>
      <c r="I45" s="39">
        <f t="shared" si="0"/>
        <v>0</v>
      </c>
      <c r="J45" s="40">
        <f t="shared" si="1"/>
        <v>0</v>
      </c>
    </row>
    <row r="46" spans="1:10" ht="58.2" customHeight="1" x14ac:dyDescent="0.25">
      <c r="A46" s="48"/>
      <c r="B46" s="55"/>
      <c r="C46" s="4" t="s">
        <v>1</v>
      </c>
      <c r="D46" s="8" t="s">
        <v>155</v>
      </c>
      <c r="E46" s="4" t="s">
        <v>47</v>
      </c>
      <c r="F46" s="3" t="s">
        <v>102</v>
      </c>
      <c r="G46" s="34">
        <v>120</v>
      </c>
      <c r="H46" s="30">
        <f>VLOOKUP(D46,BP!$E$14:$G$86,3,FALSE)</f>
        <v>0</v>
      </c>
      <c r="I46" s="39">
        <f t="shared" si="0"/>
        <v>0</v>
      </c>
      <c r="J46" s="40">
        <f t="shared" si="1"/>
        <v>0</v>
      </c>
    </row>
    <row r="47" spans="1:10" ht="37.200000000000003" customHeight="1" x14ac:dyDescent="0.25">
      <c r="A47" s="48"/>
      <c r="B47" s="55"/>
      <c r="C47" s="4" t="s">
        <v>1</v>
      </c>
      <c r="D47" s="8" t="s">
        <v>156</v>
      </c>
      <c r="E47" s="4" t="s">
        <v>48</v>
      </c>
      <c r="F47" s="3" t="s">
        <v>102</v>
      </c>
      <c r="G47" s="34">
        <v>8</v>
      </c>
      <c r="H47" s="30">
        <f>VLOOKUP(D47,BP!$E$14:$G$86,3,FALSE)</f>
        <v>0</v>
      </c>
      <c r="I47" s="39">
        <f t="shared" si="0"/>
        <v>0</v>
      </c>
      <c r="J47" s="40">
        <f t="shared" si="1"/>
        <v>0</v>
      </c>
    </row>
    <row r="48" spans="1:10" ht="39.6" customHeight="1" x14ac:dyDescent="0.25">
      <c r="A48" s="48"/>
      <c r="B48" s="55" t="s">
        <v>49</v>
      </c>
      <c r="C48" s="4" t="s">
        <v>1</v>
      </c>
      <c r="D48" s="8" t="s">
        <v>157</v>
      </c>
      <c r="E48" s="4" t="s">
        <v>50</v>
      </c>
      <c r="F48" s="3" t="s">
        <v>102</v>
      </c>
      <c r="G48" s="34">
        <v>120</v>
      </c>
      <c r="H48" s="30">
        <f>VLOOKUP(D48,BP!$E$14:$G$86,3,FALSE)</f>
        <v>0</v>
      </c>
      <c r="I48" s="39">
        <f t="shared" si="0"/>
        <v>0</v>
      </c>
      <c r="J48" s="40">
        <f t="shared" si="1"/>
        <v>0</v>
      </c>
    </row>
    <row r="49" spans="1:10" ht="54" customHeight="1" x14ac:dyDescent="0.25">
      <c r="A49" s="48"/>
      <c r="B49" s="55"/>
      <c r="C49" s="4" t="s">
        <v>1</v>
      </c>
      <c r="D49" s="8" t="s">
        <v>158</v>
      </c>
      <c r="E49" s="4" t="s">
        <v>51</v>
      </c>
      <c r="F49" s="3" t="s">
        <v>102</v>
      </c>
      <c r="G49" s="34">
        <v>80</v>
      </c>
      <c r="H49" s="30">
        <f>VLOOKUP(D49,BP!$E$14:$G$86,3,FALSE)</f>
        <v>0</v>
      </c>
      <c r="I49" s="39">
        <f t="shared" si="0"/>
        <v>0</v>
      </c>
      <c r="J49" s="40">
        <f t="shared" si="1"/>
        <v>0</v>
      </c>
    </row>
    <row r="50" spans="1:10" ht="40.799999999999997" customHeight="1" x14ac:dyDescent="0.25">
      <c r="A50" s="48"/>
      <c r="B50" s="55"/>
      <c r="C50" s="4" t="s">
        <v>1</v>
      </c>
      <c r="D50" s="8" t="s">
        <v>159</v>
      </c>
      <c r="E50" s="4" t="s">
        <v>52</v>
      </c>
      <c r="F50" s="3" t="s">
        <v>102</v>
      </c>
      <c r="G50" s="34">
        <v>4</v>
      </c>
      <c r="H50" s="30">
        <f>VLOOKUP(D50,BP!$E$14:$G$86,3,FALSE)</f>
        <v>0</v>
      </c>
      <c r="I50" s="39">
        <f t="shared" si="0"/>
        <v>0</v>
      </c>
      <c r="J50" s="40">
        <f t="shared" si="1"/>
        <v>0</v>
      </c>
    </row>
    <row r="51" spans="1:10" ht="41.4" customHeight="1" x14ac:dyDescent="0.25">
      <c r="A51" s="48"/>
      <c r="B51" s="55" t="s">
        <v>53</v>
      </c>
      <c r="C51" s="4" t="s">
        <v>1</v>
      </c>
      <c r="D51" s="8" t="s">
        <v>160</v>
      </c>
      <c r="E51" s="4" t="s">
        <v>54</v>
      </c>
      <c r="F51" s="3" t="s">
        <v>102</v>
      </c>
      <c r="G51" s="34">
        <v>100</v>
      </c>
      <c r="H51" s="30">
        <f>VLOOKUP(D51,BP!$E$14:$G$86,3,FALSE)</f>
        <v>0</v>
      </c>
      <c r="I51" s="39">
        <f t="shared" si="0"/>
        <v>0</v>
      </c>
      <c r="J51" s="40">
        <f t="shared" si="1"/>
        <v>0</v>
      </c>
    </row>
    <row r="52" spans="1:10" ht="56.4" customHeight="1" x14ac:dyDescent="0.25">
      <c r="A52" s="48"/>
      <c r="B52" s="55"/>
      <c r="C52" s="4" t="s">
        <v>1</v>
      </c>
      <c r="D52" s="8" t="s">
        <v>161</v>
      </c>
      <c r="E52" s="4" t="s">
        <v>55</v>
      </c>
      <c r="F52" s="3" t="s">
        <v>102</v>
      </c>
      <c r="G52" s="34">
        <v>100</v>
      </c>
      <c r="H52" s="30">
        <f>VLOOKUP(D52,BP!$E$14:$G$86,3,FALSE)</f>
        <v>0</v>
      </c>
      <c r="I52" s="39">
        <f t="shared" si="0"/>
        <v>0</v>
      </c>
      <c r="J52" s="40">
        <f t="shared" si="1"/>
        <v>0</v>
      </c>
    </row>
    <row r="53" spans="1:10" ht="55.8" customHeight="1" x14ac:dyDescent="0.25">
      <c r="A53" s="48"/>
      <c r="B53" s="55"/>
      <c r="C53" s="4" t="s">
        <v>1</v>
      </c>
      <c r="D53" s="8" t="s">
        <v>162</v>
      </c>
      <c r="E53" s="4" t="s">
        <v>56</v>
      </c>
      <c r="F53" s="3" t="s">
        <v>102</v>
      </c>
      <c r="G53" s="34">
        <v>0</v>
      </c>
      <c r="H53" s="30">
        <f>VLOOKUP(D53,BP!$E$14:$G$86,3,FALSE)</f>
        <v>0</v>
      </c>
      <c r="I53" s="39">
        <f t="shared" si="0"/>
        <v>0</v>
      </c>
      <c r="J53" s="40">
        <f t="shared" si="1"/>
        <v>0</v>
      </c>
    </row>
    <row r="54" spans="1:10" ht="45" customHeight="1" x14ac:dyDescent="0.25">
      <c r="A54" s="48"/>
      <c r="B54" s="55" t="s">
        <v>57</v>
      </c>
      <c r="C54" s="4" t="s">
        <v>1</v>
      </c>
      <c r="D54" s="8" t="s">
        <v>163</v>
      </c>
      <c r="E54" s="4" t="s">
        <v>58</v>
      </c>
      <c r="F54" s="3" t="s">
        <v>102</v>
      </c>
      <c r="G54" s="34">
        <v>140</v>
      </c>
      <c r="H54" s="30">
        <f>VLOOKUP(D54,BP!$E$14:$G$86,3,FALSE)</f>
        <v>0</v>
      </c>
      <c r="I54" s="39">
        <f t="shared" si="0"/>
        <v>0</v>
      </c>
      <c r="J54" s="40">
        <f t="shared" si="1"/>
        <v>0</v>
      </c>
    </row>
    <row r="55" spans="1:10" ht="61.8" customHeight="1" x14ac:dyDescent="0.25">
      <c r="A55" s="48"/>
      <c r="B55" s="55"/>
      <c r="C55" s="4" t="s">
        <v>1</v>
      </c>
      <c r="D55" s="8" t="s">
        <v>164</v>
      </c>
      <c r="E55" s="4" t="s">
        <v>59</v>
      </c>
      <c r="F55" s="3" t="s">
        <v>102</v>
      </c>
      <c r="G55" s="34">
        <v>80</v>
      </c>
      <c r="H55" s="30">
        <f>VLOOKUP(D55,BP!$E$14:$G$86,3,FALSE)</f>
        <v>0</v>
      </c>
      <c r="I55" s="39">
        <f t="shared" si="0"/>
        <v>0</v>
      </c>
      <c r="J55" s="40">
        <f t="shared" si="1"/>
        <v>0</v>
      </c>
    </row>
    <row r="56" spans="1:10" ht="57" customHeight="1" x14ac:dyDescent="0.25">
      <c r="A56" s="48"/>
      <c r="B56" s="55"/>
      <c r="C56" s="4" t="s">
        <v>1</v>
      </c>
      <c r="D56" s="8" t="s">
        <v>165</v>
      </c>
      <c r="E56" s="4" t="s">
        <v>60</v>
      </c>
      <c r="F56" s="3" t="s">
        <v>102</v>
      </c>
      <c r="G56" s="34">
        <v>8</v>
      </c>
      <c r="H56" s="30">
        <f>VLOOKUP(D56,BP!$E$14:$G$86,3,FALSE)</f>
        <v>0</v>
      </c>
      <c r="I56" s="39">
        <f t="shared" si="0"/>
        <v>0</v>
      </c>
      <c r="J56" s="40">
        <f t="shared" si="1"/>
        <v>0</v>
      </c>
    </row>
    <row r="57" spans="1:10" ht="40.799999999999997" customHeight="1" x14ac:dyDescent="0.25">
      <c r="A57" s="48"/>
      <c r="B57" s="55" t="s">
        <v>65</v>
      </c>
      <c r="C57" s="4" t="s">
        <v>1</v>
      </c>
      <c r="D57" s="8" t="s">
        <v>166</v>
      </c>
      <c r="E57" s="4" t="s">
        <v>61</v>
      </c>
      <c r="F57" s="3" t="s">
        <v>102</v>
      </c>
      <c r="G57" s="34">
        <v>10</v>
      </c>
      <c r="H57" s="30">
        <f>VLOOKUP(D57,BP!$E$14:$G$86,3,FALSE)</f>
        <v>0</v>
      </c>
      <c r="I57" s="39">
        <f t="shared" si="0"/>
        <v>0</v>
      </c>
      <c r="J57" s="40">
        <f t="shared" si="1"/>
        <v>0</v>
      </c>
    </row>
    <row r="58" spans="1:10" ht="43.2" customHeight="1" x14ac:dyDescent="0.25">
      <c r="A58" s="48"/>
      <c r="B58" s="55"/>
      <c r="C58" s="4" t="s">
        <v>1</v>
      </c>
      <c r="D58" s="8" t="s">
        <v>167</v>
      </c>
      <c r="E58" s="4" t="s">
        <v>62</v>
      </c>
      <c r="F58" s="3" t="s">
        <v>102</v>
      </c>
      <c r="G58" s="34">
        <v>0</v>
      </c>
      <c r="H58" s="30">
        <f>VLOOKUP(D58,BP!$E$14:$G$86,3,FALSE)</f>
        <v>0</v>
      </c>
      <c r="I58" s="39">
        <f t="shared" si="0"/>
        <v>0</v>
      </c>
      <c r="J58" s="40">
        <f t="shared" si="1"/>
        <v>0</v>
      </c>
    </row>
    <row r="59" spans="1:10" ht="49.2" customHeight="1" x14ac:dyDescent="0.25">
      <c r="A59" s="48"/>
      <c r="B59" s="55"/>
      <c r="C59" s="4" t="s">
        <v>1</v>
      </c>
      <c r="D59" s="8" t="s">
        <v>168</v>
      </c>
      <c r="E59" s="4" t="s">
        <v>63</v>
      </c>
      <c r="F59" s="3" t="s">
        <v>102</v>
      </c>
      <c r="G59" s="34">
        <v>8</v>
      </c>
      <c r="H59" s="30">
        <f>VLOOKUP(D59,BP!$E$14:$G$86,3,FALSE)</f>
        <v>0</v>
      </c>
      <c r="I59" s="39">
        <f t="shared" si="0"/>
        <v>0</v>
      </c>
      <c r="J59" s="40">
        <f t="shared" si="1"/>
        <v>0</v>
      </c>
    </row>
    <row r="60" spans="1:10" ht="36" customHeight="1" x14ac:dyDescent="0.25">
      <c r="A60" s="48"/>
      <c r="B60" s="55"/>
      <c r="C60" s="4" t="s">
        <v>1</v>
      </c>
      <c r="D60" s="8" t="s">
        <v>169</v>
      </c>
      <c r="E60" s="4" t="s">
        <v>64</v>
      </c>
      <c r="F60" s="3" t="s">
        <v>102</v>
      </c>
      <c r="G60" s="34">
        <v>4</v>
      </c>
      <c r="H60" s="30">
        <f>VLOOKUP(D60,BP!$E$14:$G$86,3,FALSE)</f>
        <v>0</v>
      </c>
      <c r="I60" s="39">
        <f t="shared" si="0"/>
        <v>0</v>
      </c>
      <c r="J60" s="40">
        <f t="shared" si="1"/>
        <v>0</v>
      </c>
    </row>
    <row r="61" spans="1:10" ht="49.2" customHeight="1" x14ac:dyDescent="0.25">
      <c r="A61" s="48"/>
      <c r="B61" s="55" t="s">
        <v>66</v>
      </c>
      <c r="C61" s="4" t="s">
        <v>1</v>
      </c>
      <c r="D61" s="8" t="s">
        <v>170</v>
      </c>
      <c r="E61" s="4" t="s">
        <v>67</v>
      </c>
      <c r="F61" s="3" t="s">
        <v>102</v>
      </c>
      <c r="G61" s="34">
        <v>16</v>
      </c>
      <c r="H61" s="30">
        <f>VLOOKUP(D61,BP!$E$14:$G$86,3,FALSE)</f>
        <v>0</v>
      </c>
      <c r="I61" s="39">
        <f t="shared" si="0"/>
        <v>0</v>
      </c>
      <c r="J61" s="40">
        <f t="shared" si="1"/>
        <v>0</v>
      </c>
    </row>
    <row r="62" spans="1:10" ht="41.4" customHeight="1" x14ac:dyDescent="0.25">
      <c r="A62" s="48"/>
      <c r="B62" s="55"/>
      <c r="C62" s="4" t="s">
        <v>1</v>
      </c>
      <c r="D62" s="8" t="s">
        <v>171</v>
      </c>
      <c r="E62" s="4" t="s">
        <v>68</v>
      </c>
      <c r="F62" s="3" t="s">
        <v>102</v>
      </c>
      <c r="G62" s="34">
        <v>12</v>
      </c>
      <c r="H62" s="30">
        <f>VLOOKUP(D62,BP!$E$14:$G$86,3,FALSE)</f>
        <v>0</v>
      </c>
      <c r="I62" s="39">
        <f t="shared" si="0"/>
        <v>0</v>
      </c>
      <c r="J62" s="40">
        <f t="shared" si="1"/>
        <v>0</v>
      </c>
    </row>
    <row r="63" spans="1:10" ht="43.8" customHeight="1" x14ac:dyDescent="0.25">
      <c r="A63" s="48"/>
      <c r="B63" s="55"/>
      <c r="C63" s="4" t="s">
        <v>1</v>
      </c>
      <c r="D63" s="8" t="s">
        <v>172</v>
      </c>
      <c r="E63" s="4" t="s">
        <v>69</v>
      </c>
      <c r="F63" s="3" t="s">
        <v>102</v>
      </c>
      <c r="G63" s="34">
        <v>20</v>
      </c>
      <c r="H63" s="30">
        <f>VLOOKUP(D63,BP!$E$14:$G$86,3,FALSE)</f>
        <v>0</v>
      </c>
      <c r="I63" s="39">
        <f t="shared" si="0"/>
        <v>0</v>
      </c>
      <c r="J63" s="40">
        <f t="shared" si="1"/>
        <v>0</v>
      </c>
    </row>
    <row r="64" spans="1:10" ht="43.8" customHeight="1" x14ac:dyDescent="0.25">
      <c r="A64" s="48"/>
      <c r="B64" s="55"/>
      <c r="C64" s="4" t="s">
        <v>1</v>
      </c>
      <c r="D64" s="8" t="s">
        <v>173</v>
      </c>
      <c r="E64" s="4" t="s">
        <v>70</v>
      </c>
      <c r="F64" s="3" t="s">
        <v>102</v>
      </c>
      <c r="G64" s="34">
        <v>4</v>
      </c>
      <c r="H64" s="30">
        <f>VLOOKUP(D64,BP!$E$14:$G$86,3,FALSE)</f>
        <v>0</v>
      </c>
      <c r="I64" s="39">
        <f t="shared" si="0"/>
        <v>0</v>
      </c>
      <c r="J64" s="40">
        <f t="shared" si="1"/>
        <v>0</v>
      </c>
    </row>
    <row r="65" spans="1:10" ht="51.6" customHeight="1" x14ac:dyDescent="0.25">
      <c r="A65" s="48"/>
      <c r="B65" s="55" t="s">
        <v>71</v>
      </c>
      <c r="C65" s="4" t="s">
        <v>1</v>
      </c>
      <c r="D65" s="8" t="s">
        <v>174</v>
      </c>
      <c r="E65" s="4" t="s">
        <v>81</v>
      </c>
      <c r="F65" s="3" t="s">
        <v>102</v>
      </c>
      <c r="G65" s="34">
        <v>20</v>
      </c>
      <c r="H65" s="30">
        <f>VLOOKUP(D65,BP!$E$14:$G$86,3,FALSE)</f>
        <v>0</v>
      </c>
      <c r="I65" s="39">
        <f>(H65*$D$6)+H65</f>
        <v>0</v>
      </c>
      <c r="J65" s="40">
        <f t="shared" si="1"/>
        <v>0</v>
      </c>
    </row>
    <row r="66" spans="1:10" ht="48.6" customHeight="1" x14ac:dyDescent="0.25">
      <c r="A66" s="48"/>
      <c r="B66" s="55"/>
      <c r="C66" s="4" t="s">
        <v>1</v>
      </c>
      <c r="D66" s="8" t="s">
        <v>175</v>
      </c>
      <c r="E66" s="4" t="s">
        <v>80</v>
      </c>
      <c r="F66" s="3" t="s">
        <v>102</v>
      </c>
      <c r="G66" s="34">
        <v>35</v>
      </c>
      <c r="H66" s="30">
        <f>VLOOKUP(D66,BP!$E$14:$G$86,3,FALSE)</f>
        <v>0</v>
      </c>
      <c r="I66" s="39">
        <f>(H66*$D$6)+H66</f>
        <v>0</v>
      </c>
      <c r="J66" s="40">
        <f t="shared" si="1"/>
        <v>0</v>
      </c>
    </row>
    <row r="67" spans="1:10" ht="45" customHeight="1" x14ac:dyDescent="0.25">
      <c r="A67" s="48"/>
      <c r="B67" s="55" t="s">
        <v>73</v>
      </c>
      <c r="C67" s="4" t="s">
        <v>1</v>
      </c>
      <c r="D67" s="8" t="s">
        <v>176</v>
      </c>
      <c r="E67" s="4" t="s">
        <v>74</v>
      </c>
      <c r="F67" s="3" t="s">
        <v>102</v>
      </c>
      <c r="G67" s="34">
        <v>0</v>
      </c>
      <c r="H67" s="30">
        <f>VLOOKUP(D67,BP!$E$14:$G$86,3,FALSE)</f>
        <v>0</v>
      </c>
      <c r="I67" s="39">
        <f t="shared" si="0"/>
        <v>0</v>
      </c>
      <c r="J67" s="40">
        <f t="shared" si="1"/>
        <v>0</v>
      </c>
    </row>
    <row r="68" spans="1:10" ht="53.4" customHeight="1" x14ac:dyDescent="0.25">
      <c r="A68" s="48"/>
      <c r="B68" s="55"/>
      <c r="C68" s="4" t="s">
        <v>1</v>
      </c>
      <c r="D68" s="8" t="s">
        <v>177</v>
      </c>
      <c r="E68" s="4" t="s">
        <v>75</v>
      </c>
      <c r="F68" s="3" t="s">
        <v>102</v>
      </c>
      <c r="G68" s="34">
        <v>12</v>
      </c>
      <c r="H68" s="30">
        <f>VLOOKUP(D68,BP!$E$14:$G$86,3,FALSE)</f>
        <v>0</v>
      </c>
      <c r="I68" s="39">
        <f t="shared" si="0"/>
        <v>0</v>
      </c>
      <c r="J68" s="40">
        <f t="shared" si="1"/>
        <v>0</v>
      </c>
    </row>
    <row r="69" spans="1:10" ht="45.6" customHeight="1" x14ac:dyDescent="0.25">
      <c r="A69" s="48"/>
      <c r="B69" s="55"/>
      <c r="C69" s="4" t="s">
        <v>1</v>
      </c>
      <c r="D69" s="8" t="s">
        <v>178</v>
      </c>
      <c r="E69" s="4" t="s">
        <v>76</v>
      </c>
      <c r="F69" s="3" t="s">
        <v>102</v>
      </c>
      <c r="G69" s="34">
        <v>4</v>
      </c>
      <c r="H69" s="30">
        <f>VLOOKUP(D69,BP!$E$14:$G$86,3,FALSE)</f>
        <v>0</v>
      </c>
      <c r="I69" s="39">
        <f t="shared" si="0"/>
        <v>0</v>
      </c>
      <c r="J69" s="40">
        <f t="shared" si="1"/>
        <v>0</v>
      </c>
    </row>
    <row r="70" spans="1:10" ht="36.6" customHeight="1" x14ac:dyDescent="0.25">
      <c r="A70" s="48"/>
      <c r="B70" s="55" t="s">
        <v>77</v>
      </c>
      <c r="C70" s="4" t="s">
        <v>1</v>
      </c>
      <c r="D70" s="8" t="s">
        <v>179</v>
      </c>
      <c r="E70" s="4" t="s">
        <v>78</v>
      </c>
      <c r="F70" s="3" t="s">
        <v>102</v>
      </c>
      <c r="G70" s="34">
        <v>30</v>
      </c>
      <c r="H70" s="30">
        <f>VLOOKUP(D70,BP!$E$14:$G$86,3,FALSE)</f>
        <v>0</v>
      </c>
      <c r="I70" s="39">
        <f t="shared" ref="I70:I77" si="3">(H70*$D$6)+H70</f>
        <v>0</v>
      </c>
      <c r="J70" s="40">
        <f t="shared" si="1"/>
        <v>0</v>
      </c>
    </row>
    <row r="71" spans="1:10" ht="67.2" customHeight="1" x14ac:dyDescent="0.25">
      <c r="A71" s="48"/>
      <c r="B71" s="55"/>
      <c r="C71" s="4" t="s">
        <v>1</v>
      </c>
      <c r="D71" s="8" t="s">
        <v>180</v>
      </c>
      <c r="E71" s="4" t="s">
        <v>79</v>
      </c>
      <c r="F71" s="3" t="s">
        <v>102</v>
      </c>
      <c r="G71" s="34">
        <v>6</v>
      </c>
      <c r="H71" s="30">
        <f>VLOOKUP(D71,BP!$E$14:$G$86,3,FALSE)</f>
        <v>0</v>
      </c>
      <c r="I71" s="39">
        <f t="shared" si="3"/>
        <v>0</v>
      </c>
      <c r="J71" s="40">
        <f t="shared" si="1"/>
        <v>0</v>
      </c>
    </row>
    <row r="72" spans="1:10" ht="42.6" customHeight="1" x14ac:dyDescent="0.25">
      <c r="A72" s="48"/>
      <c r="B72" s="55" t="s">
        <v>82</v>
      </c>
      <c r="C72" s="4" t="s">
        <v>1</v>
      </c>
      <c r="D72" s="8" t="s">
        <v>181</v>
      </c>
      <c r="E72" s="4" t="s">
        <v>83</v>
      </c>
      <c r="F72" s="3" t="s">
        <v>102</v>
      </c>
      <c r="G72" s="34">
        <v>10</v>
      </c>
      <c r="H72" s="30">
        <f>VLOOKUP(D72,BP!$E$14:$G$86,3,FALSE)</f>
        <v>0</v>
      </c>
      <c r="I72" s="39">
        <f t="shared" si="3"/>
        <v>0</v>
      </c>
      <c r="J72" s="40">
        <f t="shared" si="1"/>
        <v>0</v>
      </c>
    </row>
    <row r="73" spans="1:10" ht="57.6" customHeight="1" x14ac:dyDescent="0.25">
      <c r="A73" s="48"/>
      <c r="B73" s="55"/>
      <c r="C73" s="4" t="s">
        <v>1</v>
      </c>
      <c r="D73" s="8" t="s">
        <v>182</v>
      </c>
      <c r="E73" s="4" t="s">
        <v>84</v>
      </c>
      <c r="F73" s="3" t="s">
        <v>102</v>
      </c>
      <c r="G73" s="34">
        <v>4</v>
      </c>
      <c r="H73" s="30">
        <f>VLOOKUP(D73,BP!$E$14:$G$86,3,FALSE)</f>
        <v>0</v>
      </c>
      <c r="I73" s="39">
        <f t="shared" si="3"/>
        <v>0</v>
      </c>
      <c r="J73" s="40">
        <f t="shared" ref="J73:J81" si="4">G73*I73</f>
        <v>0</v>
      </c>
    </row>
    <row r="74" spans="1:10" ht="61.2" customHeight="1" x14ac:dyDescent="0.25">
      <c r="A74" s="48"/>
      <c r="B74" s="55" t="s">
        <v>85</v>
      </c>
      <c r="C74" s="4" t="s">
        <v>1</v>
      </c>
      <c r="D74" s="8" t="s">
        <v>183</v>
      </c>
      <c r="E74" s="4" t="s">
        <v>86</v>
      </c>
      <c r="F74" s="3" t="s">
        <v>102</v>
      </c>
      <c r="G74" s="34">
        <v>60</v>
      </c>
      <c r="H74" s="30">
        <f>VLOOKUP(D74,BP!$E$14:$G$86,3,FALSE)</f>
        <v>0</v>
      </c>
      <c r="I74" s="39">
        <f t="shared" si="3"/>
        <v>0</v>
      </c>
      <c r="J74" s="40">
        <f t="shared" si="4"/>
        <v>0</v>
      </c>
    </row>
    <row r="75" spans="1:10" ht="57" customHeight="1" x14ac:dyDescent="0.25">
      <c r="A75" s="48"/>
      <c r="B75" s="55"/>
      <c r="C75" s="4" t="s">
        <v>1</v>
      </c>
      <c r="D75" s="8" t="s">
        <v>184</v>
      </c>
      <c r="E75" s="4" t="s">
        <v>87</v>
      </c>
      <c r="F75" s="3" t="s">
        <v>102</v>
      </c>
      <c r="G75" s="34">
        <v>8</v>
      </c>
      <c r="H75" s="30">
        <f>VLOOKUP(D75,BP!$E$14:$G$86,3,FALSE)</f>
        <v>0</v>
      </c>
      <c r="I75" s="39">
        <f t="shared" si="3"/>
        <v>0</v>
      </c>
      <c r="J75" s="40">
        <f t="shared" si="4"/>
        <v>0</v>
      </c>
    </row>
    <row r="76" spans="1:10" ht="39.6" customHeight="1" x14ac:dyDescent="0.25">
      <c r="A76" s="48"/>
      <c r="B76" s="55" t="s">
        <v>108</v>
      </c>
      <c r="C76" s="4" t="s">
        <v>1</v>
      </c>
      <c r="D76" s="8" t="s">
        <v>185</v>
      </c>
      <c r="E76" s="4" t="s">
        <v>88</v>
      </c>
      <c r="F76" s="3" t="s">
        <v>102</v>
      </c>
      <c r="G76" s="34">
        <v>20</v>
      </c>
      <c r="H76" s="30">
        <f>VLOOKUP(D76,BP!$E$14:$G$86,3,FALSE)</f>
        <v>0</v>
      </c>
      <c r="I76" s="39">
        <f t="shared" si="3"/>
        <v>0</v>
      </c>
      <c r="J76" s="40">
        <f t="shared" si="4"/>
        <v>0</v>
      </c>
    </row>
    <row r="77" spans="1:10" ht="63" customHeight="1" x14ac:dyDescent="0.25">
      <c r="A77" s="48"/>
      <c r="B77" s="55"/>
      <c r="C77" s="4" t="s">
        <v>1</v>
      </c>
      <c r="D77" s="8" t="s">
        <v>186</v>
      </c>
      <c r="E77" s="4" t="s">
        <v>89</v>
      </c>
      <c r="F77" s="3" t="s">
        <v>102</v>
      </c>
      <c r="G77" s="34">
        <v>6</v>
      </c>
      <c r="H77" s="30">
        <f>VLOOKUP(D77,BP!$E$14:$G$86,3,FALSE)</f>
        <v>0</v>
      </c>
      <c r="I77" s="39">
        <f t="shared" si="3"/>
        <v>0</v>
      </c>
      <c r="J77" s="40">
        <f t="shared" si="4"/>
        <v>0</v>
      </c>
    </row>
    <row r="78" spans="1:10" ht="38.4" customHeight="1" x14ac:dyDescent="0.25">
      <c r="A78" s="48"/>
      <c r="B78" s="55" t="s">
        <v>90</v>
      </c>
      <c r="C78" s="4" t="s">
        <v>1</v>
      </c>
      <c r="D78" s="8" t="s">
        <v>187</v>
      </c>
      <c r="E78" s="4" t="s">
        <v>91</v>
      </c>
      <c r="F78" s="3" t="s">
        <v>102</v>
      </c>
      <c r="G78" s="34">
        <v>12</v>
      </c>
      <c r="H78" s="30">
        <f>VLOOKUP(D78,BP!$E$14:$G$86,3,FALSE)</f>
        <v>0</v>
      </c>
      <c r="I78" s="39">
        <f t="shared" ref="I78:I81" si="5">(H78*$D$5)+H78</f>
        <v>0</v>
      </c>
      <c r="J78" s="40">
        <f t="shared" si="4"/>
        <v>0</v>
      </c>
    </row>
    <row r="79" spans="1:10" ht="54.6" customHeight="1" x14ac:dyDescent="0.25">
      <c r="A79" s="48"/>
      <c r="B79" s="55"/>
      <c r="C79" s="4" t="s">
        <v>1</v>
      </c>
      <c r="D79" s="8" t="s">
        <v>188</v>
      </c>
      <c r="E79" s="4" t="s">
        <v>92</v>
      </c>
      <c r="F79" s="3" t="s">
        <v>102</v>
      </c>
      <c r="G79" s="34">
        <v>12</v>
      </c>
      <c r="H79" s="30">
        <f>VLOOKUP(D79,BP!$E$14:$G$86,3,FALSE)</f>
        <v>0</v>
      </c>
      <c r="I79" s="39">
        <f t="shared" si="5"/>
        <v>0</v>
      </c>
      <c r="J79" s="40">
        <f t="shared" si="4"/>
        <v>0</v>
      </c>
    </row>
    <row r="80" spans="1:10" ht="40.200000000000003" customHeight="1" x14ac:dyDescent="0.25">
      <c r="A80" s="48"/>
      <c r="B80" s="55" t="s">
        <v>97</v>
      </c>
      <c r="C80" s="4" t="s">
        <v>1</v>
      </c>
      <c r="D80" s="8" t="s">
        <v>189</v>
      </c>
      <c r="E80" s="4" t="s">
        <v>98</v>
      </c>
      <c r="F80" s="3" t="s">
        <v>102</v>
      </c>
      <c r="G80" s="34">
        <v>16</v>
      </c>
      <c r="H80" s="30">
        <f>VLOOKUP(D80,BP!$E$14:$G$86,3,FALSE)</f>
        <v>0</v>
      </c>
      <c r="I80" s="39">
        <f t="shared" si="5"/>
        <v>0</v>
      </c>
      <c r="J80" s="40">
        <f t="shared" si="4"/>
        <v>0</v>
      </c>
    </row>
    <row r="81" spans="1:10" ht="45" customHeight="1" x14ac:dyDescent="0.25">
      <c r="A81" s="48"/>
      <c r="B81" s="55"/>
      <c r="C81" s="4" t="s">
        <v>1</v>
      </c>
      <c r="D81" s="8" t="s">
        <v>190</v>
      </c>
      <c r="E81" s="4" t="s">
        <v>99</v>
      </c>
      <c r="F81" s="3" t="s">
        <v>102</v>
      </c>
      <c r="G81" s="34">
        <v>8</v>
      </c>
      <c r="H81" s="30">
        <f>VLOOKUP(D81,BP!$E$14:$G$86,3,FALSE)</f>
        <v>0</v>
      </c>
      <c r="I81" s="39">
        <f t="shared" si="5"/>
        <v>0</v>
      </c>
      <c r="J81" s="40">
        <f t="shared" si="4"/>
        <v>0</v>
      </c>
    </row>
    <row r="82" spans="1:10" x14ac:dyDescent="0.25">
      <c r="I82" s="31" t="s">
        <v>193</v>
      </c>
      <c r="J82" s="40">
        <f>SUM(J10:J81)</f>
        <v>0</v>
      </c>
    </row>
  </sheetData>
  <mergeCells count="32">
    <mergeCell ref="A2:I2"/>
    <mergeCell ref="A18:B19"/>
    <mergeCell ref="B4:D4"/>
    <mergeCell ref="E4:G4"/>
    <mergeCell ref="B45:B47"/>
    <mergeCell ref="B3:D3"/>
    <mergeCell ref="E3:G3"/>
    <mergeCell ref="B72:B73"/>
    <mergeCell ref="B74:B75"/>
    <mergeCell ref="B48:B50"/>
    <mergeCell ref="B51:B53"/>
    <mergeCell ref="B54:B56"/>
    <mergeCell ref="B57:B60"/>
    <mergeCell ref="B61:B64"/>
    <mergeCell ref="B65:B66"/>
    <mergeCell ref="B67:B69"/>
    <mergeCell ref="B76:B77"/>
    <mergeCell ref="B78:B79"/>
    <mergeCell ref="A1:I1"/>
    <mergeCell ref="B80:B81"/>
    <mergeCell ref="A10:B10"/>
    <mergeCell ref="A11:B17"/>
    <mergeCell ref="B20:B23"/>
    <mergeCell ref="B24:B26"/>
    <mergeCell ref="B27:B29"/>
    <mergeCell ref="B30:B32"/>
    <mergeCell ref="B33:B35"/>
    <mergeCell ref="B36:B38"/>
    <mergeCell ref="B39:B41"/>
    <mergeCell ref="A20:A81"/>
    <mergeCell ref="B42:B44"/>
    <mergeCell ref="B70:B71"/>
  </mergeCells>
  <phoneticPr fontId="10" type="noConversion"/>
  <pageMargins left="0.7" right="0.7" top="0.75" bottom="0.75" header="0.3" footer="0.3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8" ma:contentTypeDescription="Crée un document." ma:contentTypeScope="" ma:versionID="de75be5676021ca19e34f644c87b6139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56d46ac9152678e30d97fcd261aa3000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e_x0020_d_x00e9_lai_x0020_de_x0020_r_x00e9_ponse_x0020_du_x0020_prestataire_x0020__x00e0__x0020_une_x0020_demande_x0020_de_x0020_programmation_x0020_est_x002d_il_x0020_satisfaisant_x0020_" minOccurs="0"/>
                <xsd:element ref="ns2:D_x00e9_lai_x0020_prise_x0020_de_x0020_rendez_x002d_vous_x0020__x003f_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_x0020_d_x00e9_lai_x0020_de_x0020_r_x00e9_ponse_x0020_du_x0020_prestataire_x0020__x00e0__x0020_une_x0020_demande_x0020_de_x0020_programmation_x0020_est_x002d_il_x0020_satisfaisant_x0020_" ma:index="24" nillable="true" ma:displayName="Le délai de réponse du prestataire à une demande de programmation est-il satisfaisant " ma:internalName="Le_x0020_d_x00e9_lai_x0020_de_x0020_r_x00e9_ponse_x0020_du_x0020_prestataire_x0020__x00e0__x0020_une_x0020_demande_x0020_de_x0020_programmation_x0020_est_x002d_il_x0020_satisfaisant_x0020_">
      <xsd:simpleType>
        <xsd:restriction base="dms:Text">
          <xsd:maxLength value="255"/>
        </xsd:restriction>
      </xsd:simpleType>
    </xsd:element>
    <xsd:element name="D_x00e9_lai_x0020_prise_x0020_de_x0020_rendez_x002d_vous_x0020__x003f__x0020_" ma:index="25" nillable="true" ma:displayName="Délai prise de rendez-vous ? " ma:internalName="D_x00e9_lai_x0020_prise_x0020_de_x0020_rendez_x002d_vous_x0020__x003f__x0020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  <D_x00e9_lai_x0020_prise_x0020_de_x0020_rendez_x002d_vous_x0020__x003f__x0020_ xmlns="08255970-6da2-4f71-bd8b-5199a3512dbf" xsi:nil="true"/>
    <Le_x0020_d_x00e9_lai_x0020_de_x0020_r_x00e9_ponse_x0020_du_x0020_prestataire_x0020__x00e0__x0020_une_x0020_demande_x0020_de_x0020_programmation_x0020_est_x002d_il_x0020_satisfaisant_x0020_ xmlns="08255970-6da2-4f71-bd8b-5199a3512dbf" xsi:nil="true"/>
  </documentManagement>
</p:properties>
</file>

<file path=customXml/itemProps1.xml><?xml version="1.0" encoding="utf-8"?>
<ds:datastoreItem xmlns:ds="http://schemas.openxmlformats.org/officeDocument/2006/customXml" ds:itemID="{072B3132-72C7-44FF-B066-DDEFAABBFA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722ED7-21C1-412F-957D-8161947A8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15D2C3-629E-4F6A-8963-5D687326866F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44374e25-8554-4e73-8f39-2c51f9aef734"/>
    <ds:schemaRef ds:uri="http://schemas.openxmlformats.org/package/2006/metadata/core-properties"/>
    <ds:schemaRef ds:uri="08255970-6da2-4f71-bd8b-5199a3512dbf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 </vt:lpstr>
      <vt:lpstr>BP!Zone_d_impression</vt:lpstr>
      <vt:lpstr>'DQE '!Zone_d_impression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GOMINON Julie</dc:creator>
  <cp:lastModifiedBy>MADAOUI Kamelia</cp:lastModifiedBy>
  <cp:lastPrinted>2022-01-21T13:42:58Z</cp:lastPrinted>
  <dcterms:created xsi:type="dcterms:W3CDTF">2021-10-14T08:38:45Z</dcterms:created>
  <dcterms:modified xsi:type="dcterms:W3CDTF">2026-04-10T08:17:54Z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34315800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